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1'!$4:$5</definedName>
    <definedName name="_xlnm.Print_Area" localSheetId="0">'Приложение 1'!$A$1:$E$356</definedName>
  </definedNames>
  <calcPr calcId="162913"/>
</workbook>
</file>

<file path=xl/calcChain.xml><?xml version="1.0" encoding="utf-8"?>
<calcChain xmlns="http://schemas.openxmlformats.org/spreadsheetml/2006/main">
  <c r="E353" i="1" l="1"/>
  <c r="E344" i="1"/>
  <c r="E345" i="1"/>
  <c r="E347" i="1"/>
  <c r="E348" i="1"/>
  <c r="E349" i="1"/>
  <c r="E333" i="1"/>
  <c r="E334" i="1"/>
  <c r="E336" i="1"/>
  <c r="E327" i="1"/>
  <c r="E328" i="1"/>
  <c r="E329" i="1"/>
  <c r="E330" i="1"/>
  <c r="E331" i="1"/>
  <c r="E325" i="1"/>
  <c r="E321" i="1"/>
  <c r="E315" i="1"/>
  <c r="E316" i="1"/>
  <c r="E317" i="1"/>
  <c r="E313" i="1"/>
  <c r="E312" i="1"/>
  <c r="E322" i="1"/>
  <c r="E323" i="1"/>
  <c r="E326" i="1"/>
  <c r="E332" i="1"/>
  <c r="E337" i="1"/>
  <c r="E338" i="1"/>
  <c r="E339" i="1"/>
  <c r="E341" i="1"/>
  <c r="E342" i="1"/>
  <c r="E295" i="1"/>
  <c r="E273" i="1"/>
  <c r="E265" i="1"/>
  <c r="E242" i="1"/>
  <c r="E244" i="1"/>
  <c r="E196" i="1"/>
  <c r="E209" i="1"/>
  <c r="E210" i="1"/>
  <c r="E183" i="1"/>
  <c r="E184" i="1"/>
  <c r="E284" i="1" l="1"/>
  <c r="E78" i="1" l="1"/>
  <c r="E79" i="1"/>
  <c r="E133" i="1"/>
  <c r="E178" i="1"/>
  <c r="E179" i="1"/>
  <c r="E180" i="1"/>
  <c r="E164" i="1"/>
  <c r="E160" i="1"/>
  <c r="E152" i="1"/>
  <c r="E136" i="1"/>
  <c r="E115" i="1"/>
  <c r="E116" i="1"/>
  <c r="E117" i="1"/>
  <c r="E118" i="1"/>
  <c r="E101" i="1"/>
  <c r="E102" i="1"/>
  <c r="E104" i="1"/>
  <c r="E43" i="1"/>
  <c r="E44" i="1"/>
  <c r="E6" i="1" l="1"/>
  <c r="E7" i="1"/>
  <c r="E8" i="1"/>
  <c r="E9" i="1"/>
  <c r="E10" i="1"/>
  <c r="E11" i="1"/>
  <c r="E12" i="1"/>
  <c r="E13" i="1"/>
  <c r="E15" i="1"/>
  <c r="E18" i="1"/>
  <c r="E19" i="1"/>
  <c r="E20" i="1"/>
  <c r="E21" i="1"/>
  <c r="E22" i="1"/>
  <c r="E23" i="1"/>
  <c r="E24" i="1"/>
  <c r="E25" i="1"/>
  <c r="E26" i="1"/>
  <c r="E27" i="1"/>
  <c r="E28" i="1"/>
  <c r="E29" i="1"/>
  <c r="E31" i="1"/>
  <c r="E33" i="1"/>
  <c r="E34" i="1"/>
  <c r="E35" i="1"/>
  <c r="E37" i="1"/>
  <c r="E38" i="1"/>
  <c r="E39" i="1"/>
  <c r="E40" i="1"/>
  <c r="E41" i="1"/>
  <c r="E46" i="1"/>
  <c r="E47" i="1"/>
  <c r="E48" i="1"/>
  <c r="E49" i="1"/>
  <c r="E50" i="1"/>
  <c r="E51" i="1"/>
  <c r="E52" i="1"/>
  <c r="E53" i="1"/>
  <c r="E54" i="1"/>
  <c r="E55" i="1"/>
  <c r="E56" i="1"/>
  <c r="E57" i="1"/>
  <c r="E58" i="1"/>
  <c r="E60" i="1"/>
  <c r="E61" i="1"/>
  <c r="E62" i="1"/>
  <c r="E63" i="1"/>
  <c r="E64" i="1"/>
  <c r="E66" i="1"/>
  <c r="E67" i="1"/>
  <c r="E68" i="1"/>
  <c r="E69" i="1"/>
  <c r="E70" i="1"/>
  <c r="E71" i="1"/>
  <c r="E72" i="1"/>
  <c r="E73" i="1"/>
  <c r="E74" i="1"/>
  <c r="E75" i="1"/>
  <c r="E76" i="1"/>
  <c r="E77" i="1"/>
  <c r="E80" i="1"/>
  <c r="E81" i="1"/>
  <c r="E82" i="1"/>
  <c r="E83" i="1"/>
  <c r="E84" i="1"/>
  <c r="E87" i="1"/>
  <c r="E88" i="1"/>
  <c r="E89" i="1"/>
  <c r="E90" i="1"/>
  <c r="E91" i="1"/>
  <c r="E92" i="1"/>
  <c r="E94" i="1"/>
  <c r="E95" i="1"/>
  <c r="E96" i="1"/>
  <c r="E97" i="1"/>
  <c r="E98" i="1"/>
  <c r="E99" i="1"/>
  <c r="E100" i="1"/>
  <c r="E105" i="1"/>
  <c r="E106" i="1"/>
  <c r="E107" i="1"/>
  <c r="E109" i="1"/>
  <c r="E110" i="1"/>
  <c r="E111" i="1"/>
  <c r="E112" i="1"/>
  <c r="E113" i="1"/>
  <c r="E114" i="1"/>
  <c r="E119" i="1"/>
  <c r="E120" i="1"/>
  <c r="E121" i="1"/>
  <c r="E122" i="1"/>
  <c r="E125" i="1"/>
  <c r="E128" i="1"/>
  <c r="E129" i="1"/>
  <c r="E130" i="1"/>
  <c r="E131" i="1"/>
  <c r="E134" i="1"/>
  <c r="E137" i="1"/>
  <c r="E138" i="1"/>
  <c r="E139" i="1"/>
  <c r="E141" i="1"/>
  <c r="E142" i="1"/>
  <c r="E146" i="1"/>
  <c r="E147" i="1"/>
  <c r="E157" i="1"/>
  <c r="E158" i="1"/>
  <c r="E159" i="1"/>
  <c r="E161" i="1"/>
  <c r="E162" i="1"/>
  <c r="E163" i="1"/>
  <c r="E165" i="1"/>
  <c r="E166" i="1"/>
  <c r="E169" i="1"/>
  <c r="E170" i="1"/>
  <c r="E171" i="1"/>
  <c r="E172" i="1"/>
  <c r="E173" i="1"/>
  <c r="E174" i="1"/>
  <c r="E175" i="1"/>
  <c r="E176" i="1"/>
  <c r="E181" i="1"/>
  <c r="E182" i="1"/>
  <c r="E185" i="1"/>
  <c r="E186" i="1"/>
  <c r="E187" i="1"/>
  <c r="E188" i="1"/>
  <c r="E189" i="1"/>
  <c r="E190" i="1"/>
  <c r="E191" i="1"/>
  <c r="E192" i="1"/>
  <c r="E193" i="1"/>
  <c r="E194" i="1"/>
  <c r="E195" i="1"/>
  <c r="E197" i="1"/>
  <c r="E198" i="1"/>
  <c r="E199" i="1"/>
  <c r="E200" i="1"/>
  <c r="E202" i="1"/>
  <c r="E204" i="1"/>
  <c r="E205" i="1"/>
  <c r="E207" i="1"/>
  <c r="E211" i="1"/>
  <c r="E212" i="1"/>
  <c r="E214" i="1"/>
  <c r="E215" i="1"/>
  <c r="E216" i="1"/>
  <c r="E219" i="1"/>
  <c r="E220" i="1"/>
  <c r="E221" i="1"/>
  <c r="E222" i="1"/>
  <c r="E225" i="1"/>
  <c r="E226" i="1"/>
  <c r="E227" i="1"/>
  <c r="E228" i="1"/>
  <c r="E229" i="1"/>
  <c r="E230" i="1"/>
  <c r="E231" i="1"/>
  <c r="E232" i="1"/>
  <c r="E233" i="1"/>
  <c r="E234" i="1"/>
  <c r="E235" i="1"/>
  <c r="E236" i="1"/>
  <c r="E237" i="1"/>
  <c r="E238" i="1"/>
  <c r="E239" i="1"/>
  <c r="E245" i="1"/>
  <c r="E246" i="1"/>
  <c r="E247" i="1"/>
  <c r="E248" i="1"/>
  <c r="E249" i="1"/>
  <c r="E250" i="1"/>
  <c r="E251" i="1"/>
  <c r="E252" i="1"/>
  <c r="E253" i="1"/>
  <c r="E254" i="1"/>
  <c r="E255" i="1"/>
  <c r="E256" i="1"/>
  <c r="E257" i="1"/>
  <c r="E258" i="1"/>
  <c r="E259" i="1"/>
  <c r="E260" i="1"/>
  <c r="E261" i="1"/>
  <c r="E263" i="1"/>
  <c r="E264" i="1"/>
  <c r="E266" i="1"/>
  <c r="E267" i="1"/>
  <c r="E268" i="1"/>
  <c r="E269" i="1"/>
  <c r="E271" i="1"/>
  <c r="E272" i="1"/>
  <c r="E277" i="1"/>
  <c r="E278" i="1"/>
  <c r="E279" i="1"/>
  <c r="E282" i="1"/>
  <c r="E283" i="1"/>
  <c r="E285" i="1"/>
  <c r="E286" i="1"/>
  <c r="E287" i="1"/>
  <c r="E288" i="1"/>
  <c r="E291" i="1"/>
  <c r="E292" i="1"/>
  <c r="E293" i="1"/>
  <c r="E294" i="1"/>
  <c r="E296" i="1"/>
  <c r="E297" i="1"/>
  <c r="E298" i="1"/>
  <c r="E299" i="1"/>
  <c r="E300" i="1"/>
  <c r="E301" i="1"/>
  <c r="E303" i="1"/>
  <c r="E304" i="1"/>
  <c r="E305" i="1"/>
  <c r="E306" i="1"/>
  <c r="E307" i="1"/>
  <c r="E355" i="1"/>
  <c r="B1" i="1" l="1"/>
</calcChain>
</file>

<file path=xl/sharedStrings.xml><?xml version="1.0" encoding="utf-8"?>
<sst xmlns="http://schemas.openxmlformats.org/spreadsheetml/2006/main" count="731" uniqueCount="721">
  <si>
    <t>Код бюджетной классификации</t>
  </si>
  <si>
    <t>Наименование показателя</t>
  </si>
  <si>
    <t>% исполнения</t>
  </si>
  <si>
    <t>1 00 00000 00 0000 000</t>
  </si>
  <si>
    <t>Налоговые и неналоговые доходы</t>
  </si>
  <si>
    <t>1 01 00000 00 0000 000</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</si>
  <si>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</si>
  <si>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</si>
  <si>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</si>
  <si>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</si>
  <si>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</si>
  <si>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</si>
  <si>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</si>
  <si>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</si>
  <si>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</si>
  <si>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</si>
  <si>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</si>
  <si>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</si>
  <si>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</si>
  <si>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</si>
  <si>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</si>
  <si>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</si>
  <si>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</si>
  <si>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</si>
  <si>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</si>
  <si>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</si>
  <si>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</si>
  <si>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</si>
  <si>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</si>
  <si>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</si>
  <si>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</si>
  <si>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</si>
  <si>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</si>
  <si>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</si>
  <si>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</si>
  <si>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</si>
  <si>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</si>
  <si>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</si>
  <si>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</si>
  <si>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</si>
  <si>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</si>
  <si>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</si>
  <si>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</si>
  <si>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</si>
  <si>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</si>
  <si>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</si>
  <si>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</si>
  <si>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</si>
  <si>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</si>
  <si>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</si>
  <si>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</si>
  <si>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</si>
  <si>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</si>
  <si>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</si>
  <si>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</si>
  <si>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</si>
  <si>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</si>
  <si>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</si>
  <si>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</si>
  <si>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</si>
  <si>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</si>
  <si>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</si>
  <si>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</si>
  <si>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</si>
  <si>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</si>
  <si>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</si>
  <si>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</si>
  <si>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</si>
  <si>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</si>
  <si>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</si>
  <si>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</si>
  <si>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</si>
  <si>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</si>
  <si>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</si>
  <si>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</si>
  <si>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</si>
  <si>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</si>
  <si>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</si>
  <si>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</si>
  <si>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</si>
  <si>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</si>
  <si>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</si>
  <si>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</si>
  <si>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</si>
  <si>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</si>
  <si>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</si>
  <si>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</si>
  <si>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</si>
  <si>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</si>
  <si>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</si>
  <si>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</si>
  <si>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</si>
  <si>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</si>
  <si>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</si>
  <si>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</si>
  <si>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</si>
  <si>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</si>
  <si>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</si>
  <si>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</si>
  <si>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</si>
  <si>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</si>
  <si>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</si>
  <si>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</si>
  <si>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</si>
  <si>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</si>
  <si>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</si>
  <si>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</si>
  <si>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</si>
  <si>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</si>
  <si>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</si>
  <si>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</si>
  <si>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</si>
  <si>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</si>
  <si>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</si>
  <si>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</si>
  <si>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</si>
  <si>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</si>
  <si>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</si>
  <si>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</si>
  <si>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</si>
  <si>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</si>
  <si>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</si>
  <si>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</si>
  <si>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</si>
  <si>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</si>
  <si>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</si>
  <si>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</si>
  <si>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</si>
  <si>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</si>
  <si>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</si>
  <si>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</si>
  <si>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</si>
  <si>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</si>
  <si>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</si>
  <si>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</si>
  <si>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</si>
  <si>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</si>
  <si>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</si>
  <si>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</si>
  <si>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</si>
  <si>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</si>
  <si>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</si>
  <si>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</si>
  <si>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</si>
  <si>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</si>
  <si>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</si>
  <si>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</si>
  <si>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</si>
  <si>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</si>
  <si>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</si>
  <si>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</si>
  <si>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</si>
  <si>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</si>
  <si>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</si>
  <si>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</si>
  <si>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</si>
  <si>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</si>
  <si>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</si>
  <si>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</si>
  <si>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</si>
  <si>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</si>
  <si>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</si>
  <si>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</si>
  <si>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</si>
  <si>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</si>
  <si>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</si>
  <si>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</si>
  <si>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</si>
  <si>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</si>
  <si>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</si>
  <si>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</si>
  <si>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</si>
  <si>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</si>
  <si>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</si>
  <si>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</si>
  <si>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</si>
  <si>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</si>
  <si>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</si>
  <si>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</si>
  <si>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</si>
  <si>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</si>
  <si>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</si>
  <si>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</si>
  <si>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</si>
  <si>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</si>
  <si>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</si>
  <si>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</si>
  <si>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</si>
  <si>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</si>
  <si>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</si>
  <si>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</si>
  <si>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</si>
  <si>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</si>
  <si>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</si>
  <si>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</si>
  <si>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</si>
  <si>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</si>
  <si>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</si>
  <si>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</si>
  <si>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</si>
  <si>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</si>
  <si>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</si>
  <si>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</si>
  <si>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</si>
  <si>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</si>
  <si>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</si>
  <si>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</si>
  <si>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</si>
  <si>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</si>
  <si>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</si>
  <si>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</si>
  <si>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</si>
  <si>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</si>
  <si>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</si>
  <si>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</si>
  <si>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</si>
  <si>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</si>
  <si>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</si>
  <si>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</si>
  <si>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</si>
  <si>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</si>
  <si>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</si>
  <si>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</si>
  <si>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</si>
  <si>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</si>
  <si>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</si>
  <si>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</si>
  <si>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</si>
  <si>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</si>
  <si>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</si>
  <si>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</si>
  <si>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</si>
  <si>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</si>
  <si>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</si>
  <si>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</si>
  <si>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</si>
  <si>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</si>
  <si>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</si>
  <si>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</si>
  <si>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</si>
  <si>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</si>
  <si>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</si>
  <si>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</si>
  <si>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</si>
  <si>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</si>
  <si>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</si>
  <si>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</si>
  <si>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</si>
  <si>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</si>
  <si>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</si>
  <si>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</si>
  <si>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</si>
  <si>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</si>
  <si>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</si>
  <si>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</si>
  <si>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</si>
  <si>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</si>
  <si>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</si>
  <si>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</si>
  <si>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</si>
  <si>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</si>
  <si>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</si>
  <si>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</si>
  <si>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</si>
  <si>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</si>
  <si>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</si>
  <si>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</si>
  <si>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</si>
  <si>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</si>
  <si>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</si>
  <si>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</si>
  <si>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</si>
  <si>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</si>
  <si>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</si>
  <si>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</si>
  <si>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</si>
  <si>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Государственной жилищной инспекции Камчатского края, включенными в Перечень должностных лиц исполнительных органов государственной власти Камчатского края, уполномоченных составлять протоколы об административных правонарушениях, утв. постановлением Губернатора Камчатского края от 21.04.2020 № 58</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</si>
  <si>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</si>
  <si>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</si>
  <si>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</si>
  <si>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</si>
  <si>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</si>
  <si>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</si>
  <si>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</si>
  <si>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</si>
  <si>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</si>
  <si>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</si>
  <si>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</si>
  <si>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</si>
  <si>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</si>
  <si>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</si>
  <si>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</si>
  <si>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</si>
  <si>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</si>
  <si>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</si>
  <si>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</si>
  <si>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</si>
  <si>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</si>
  <si>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</si>
  <si>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</si>
  <si>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</si>
  <si>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</si>
  <si>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</si>
  <si>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</si>
  <si>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</si>
  <si>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</si>
  <si>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</si>
  <si>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</si>
  <si>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</si>
  <si>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</si>
  <si>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</si>
  <si>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</si>
  <si>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</si>
  <si>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</si>
  <si>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</si>
  <si>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</si>
  <si>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</si>
  <si>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</si>
  <si>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</si>
  <si>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</si>
  <si>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</si>
  <si>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</si>
  <si>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</si>
  <si>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</si>
  <si>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</si>
  <si>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</si>
  <si>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</si>
  <si>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</si>
  <si>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</si>
  <si>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</si>
  <si>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</si>
  <si>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</si>
  <si>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</si>
  <si>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</si>
  <si>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</si>
  <si>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</si>
  <si>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</si>
  <si>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</si>
  <si>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</si>
  <si>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</si>
  <si>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</si>
  <si>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</si>
  <si>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</si>
  <si>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</si>
  <si>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</si>
  <si>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</si>
  <si>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</si>
  <si>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</si>
  <si>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</si>
  <si>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</si>
  <si>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</si>
  <si>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</si>
  <si>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</si>
  <si>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</si>
  <si>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</si>
  <si>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</si>
  <si>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</si>
  <si>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</si>
  <si>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</si>
  <si>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</si>
  <si>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</si>
  <si>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</si>
  <si>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</si>
  <si>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</si>
  <si>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</si>
  <si>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</si>
  <si>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</si>
  <si>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</si>
  <si>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</si>
  <si>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</si>
  <si>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</si>
  <si>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</si>
  <si>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</si>
  <si>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</si>
  <si>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</si>
  <si>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</si>
  <si>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</si>
  <si>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</si>
  <si>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</si>
  <si>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</si>
  <si>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</si>
  <si>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</si>
  <si>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</si>
  <si>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</si>
  <si>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</si>
  <si>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</si>
  <si>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</si>
  <si>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</si>
  <si>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</si>
  <si>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</si>
  <si>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</si>
  <si>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</si>
  <si>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</si>
  <si>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</si>
  <si>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</si>
  <si>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</si>
  <si>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</si>
  <si>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</si>
  <si>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</si>
  <si>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</si>
  <si>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</si>
  <si>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</si>
  <si>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</si>
  <si>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</si>
  <si>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</si>
  <si>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</si>
  <si>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</si>
  <si>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</si>
  <si>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</si>
  <si>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</si>
  <si>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</si>
  <si>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</si>
  <si>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</si>
  <si>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</si>
  <si>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</si>
  <si>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</si>
  <si>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</si>
  <si>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</si>
  <si>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</si>
  <si>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</si>
  <si>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</si>
  <si>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</si>
  <si>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</si>
  <si>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</si>
  <si>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</si>
  <si>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</si>
  <si>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</si>
  <si>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</si>
  <si>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</si>
  <si>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</si>
  <si>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</si>
  <si>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</si>
  <si>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</si>
  <si>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</si>
  <si>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</si>
  <si>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</si>
  <si>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</si>
  <si>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</si>
  <si>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</si>
  <si>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</si>
  <si>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</si>
  <si>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</si>
  <si>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</si>
  <si>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</si>
  <si>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</si>
  <si>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</si>
  <si>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</si>
  <si>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</si>
  <si>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</si>
  <si>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</si>
  <si>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</si>
  <si>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</si>
  <si>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</si>
  <si>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</si>
  <si>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</si>
  <si>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</si>
  <si>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</si>
  <si>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</si>
  <si>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</si>
  <si>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</si>
  <si>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</si>
  <si>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</si>
  <si>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</si>
  <si>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</si>
  <si>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</si>
  <si>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</si>
  <si>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</si>
  <si>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</si>
  <si>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</si>
  <si>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</si>
  <si>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</si>
  <si>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</si>
  <si>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</si>
  <si>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</si>
  <si>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</si>
  <si>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</si>
  <si>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</si>
  <si>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</si>
  <si>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</si>
  <si>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</si>
  <si>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</si>
  <si>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</si>
  <si>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</si>
  <si>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</si>
  <si>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</si>
  <si>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</si>
  <si>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</si>
  <si>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</si>
  <si>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</si>
  <si>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</si>
  <si>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</si>
  <si>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</si>
  <si>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</si>
  <si>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</si>
  <si>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</si>
  <si>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</si>
  <si>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</si>
  <si>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</si>
  <si>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</si>
  <si>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</si>
  <si>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</si>
  <si>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</si>
  <si>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</si>
  <si>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</si>
  <si>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</si>
  <si>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</si>
  <si>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</si>
  <si>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</si>
  <si>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</si>
  <si>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</si>
  <si>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2 04 00000 00 0000 000</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</si>
  <si>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</si>
  <si>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</si>
  <si>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</si>
  <si>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</si>
  <si>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</si>
  <si>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</si>
  <si>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</si>
  <si>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</si>
  <si>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</si>
  <si>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</si>
  <si>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</si>
  <si>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</si>
  <si>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</si>
  <si>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</si>
  <si>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</si>
  <si>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</si>
  <si>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</si>
  <si>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</si>
  <si>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</si>
  <si>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</si>
  <si>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</si>
  <si>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</si>
  <si>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</si>
  <si>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</si>
  <si>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</si>
  <si>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</si>
  <si>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</si>
  <si>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</si>
  <si>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</si>
  <si>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</si>
  <si>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</si>
  <si>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</si>
  <si>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</si>
  <si>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</si>
  <si>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</si>
  <si>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</si>
  <si>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</si>
  <si>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</si>
  <si>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</si>
  <si>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</si>
  <si>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</si>
  <si>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</si>
  <si>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</si>
  <si>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</si>
  <si>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</si>
  <si>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</si>
  <si>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</si>
  <si>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</si>
  <si>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</si>
  <si>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</si>
  <si>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</si>
  <si>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</si>
  <si>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</si>
  <si>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</si>
  <si>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</si>
  <si>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</si>
  <si>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</si>
  <si>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</si>
  <si>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</si>
  <si>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</si>
  <si>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</si>
  <si>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</si>
  <si>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</si>
  <si>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</si>
  <si>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</si>
  <si>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</si>
  <si>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</si>
  <si>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</si>
  <si>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</si>
  <si>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</si>
  <si>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</si>
  <si>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</si>
  <si>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</si>
  <si>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</si>
  <si>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</si>
  <si>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</si>
  <si>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</si>
  <si>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</si>
  <si>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</si>
  <si>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</si>
  <si>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</si>
  <si>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</si>
  <si>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</si>
  <si>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</si>
  <si>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</si>
  <si>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</si>
  <si>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</si>
  <si>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</si>
  <si>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</si>
  <si>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</si>
  <si>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</si>
  <si>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</si>
  <si>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</si>
  <si>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</si>
  <si>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01.10.2021 года</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</si>
  <si>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</si>
  <si>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</si>
  <si>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</si>
  <si>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</si>
  <si>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</si>
  <si>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</si>
  <si>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</si>
  <si>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</si>
  <si>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</si>
  <si>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</si>
  <si>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</si>
  <si>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</si>
  <si>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</si>
  <si>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</si>
  <si>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</si>
  <si>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</si>
  <si>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</si>
  <si>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Платежи при пользовании природными ресурсами</t>
  </si>
  <si>
    <t>Безвозмездные поступления от других бюджетов бюджетной системы Российской Федерации</t>
  </si>
  <si>
    <t>в 2,8 р.</t>
  </si>
  <si>
    <t>в 2,6 р.</t>
  </si>
  <si>
    <t>в 3,4 р.</t>
  </si>
  <si>
    <t>в 4,4 р.</t>
  </si>
  <si>
    <t>в 2,0 р.</t>
  </si>
  <si>
    <t>Исполнение по доходам краевого бюджета по кодам классификации доходов бюджетов за 9 меясцев 2021 года в сравнении с аналогичным периодом 2020 года</t>
  </si>
  <si>
    <t>Исполнение на 01.10.2020</t>
  </si>
  <si>
    <t>тыс. рублей</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</si>
  <si>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</si>
  <si>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</si>
  <si>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</si>
  <si>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</si>
  <si>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</si>
  <si>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</si>
  <si>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</si>
  <si>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</si>
  <si>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</si>
  <si>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</si>
  <si>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</si>
  <si>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</si>
  <si>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</si>
  <si>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</si>
  <si>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</si>
  <si>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</si>
  <si>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</si>
  <si>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</si>
  <si>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в 3,9 р.</t>
  </si>
  <si>
    <t>в 353,6 р.</t>
  </si>
  <si>
    <t>в 2,7 р.</t>
  </si>
  <si>
    <t>в 25,6 р.</t>
  </si>
  <si>
    <t>в 3,2 р.</t>
  </si>
  <si>
    <t>в 3,3 р.</t>
  </si>
  <si>
    <t>в 68,8 р.</t>
  </si>
  <si>
    <t>в 2,2 р.</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</si>
  <si>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</si>
  <si>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</si>
  <si>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</si>
  <si>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</si>
  <si>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</si>
  <si>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</si>
  <si>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2 02 25247 02 0000 150</t>
  </si>
  <si>
    <t>Субсидии бюджетам субъектов Российской Федерации на создание мобильных технопарков "Кванториум"</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</si>
  <si>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</si>
  <si>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</si>
  <si>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</si>
  <si>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</si>
  <si>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</si>
  <si>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</si>
  <si>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</si>
  <si>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</si>
  <si>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</si>
  <si>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</si>
  <si>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</si>
  <si>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</si>
  <si>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2 02 29001 02 0000 150</t>
  </si>
  <si>
    <t>Субсидии бюджетам субъектов Российской Федерации за счет средств резервного фонда Правительства Российской Федерации</t>
  </si>
  <si>
    <t>2 02 35930 02 0000 150</t>
  </si>
  <si>
    <t>Субвенции бюджетам субъектов Российской Федерации на государственную регистрацию актов гражданского состояния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</si>
  <si>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</si>
  <si>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</si>
  <si>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в 10,5 р.</t>
  </si>
  <si>
    <t>в 2,3  р</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</si>
  <si>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</si>
  <si>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</si>
  <si>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2 19 25053 02 0000 150</t>
  </si>
  <si>
    <t>Возврат остатков субсидий на поддержку начинающих фермеров из бюджетов субъектов Российской Федерации</t>
  </si>
  <si>
    <t>2 19 25170 02 0000 150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</si>
  <si>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</si>
  <si>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</si>
  <si>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</si>
  <si>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</si>
  <si>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</si>
  <si>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</si>
  <si>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</si>
  <si>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</si>
  <si>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</si>
  <si>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</si>
  <si>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</si>
  <si>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</si>
  <si>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</si>
  <si>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</si>
  <si>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</si>
  <si>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2 19 25640 02 0000 150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</si>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</sst>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74"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0"/>
      <name val="Times New Roman"/>
      <family val="1"/>
      <charset val="204"/>
    </font>
    <font>
      <sz val="10"/>
      <color theme="1"/>
      <name val="Calibri"/>
      <family val="2"/>
      <scheme val="minor"/>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5">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wrapText="1"/>
    </xf>
    <xf numFmtId="164" fontId="7" fillId="0" borderId="1" xfId="0" applyNumberFormat="1" applyFont="1" applyBorder="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0" fillId="0" borderId="0" xfId="0" applyFont="1"/>
    <xf numFmtId="49" fontId="6" fillId="0" borderId="2"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9" fillId="2" borderId="0" xfId="1" applyFont="1" applyFill="1" applyAlignment="1">
      <alignment horizontal="center" vertical="center" wrapText="1"/>
    </xf>
    <xf numFmtId="165" fontId="6" fillId="0" borderId="2" xfId="0" applyNumberFormat="1" applyFont="1" applyBorder="1" applyAlignment="1">
      <alignment horizontal="right"/>
    </xf>
    <xf numFmtId="165" fontId="6" fillId="0" borderId="0" xfId="0" applyNumberFormat="1" applyFont="1"/>
    <xf numFmtId="165" fontId="0" fillId="0" borderId="0" xfId="0" applyNumberFormat="1"/>
    <xf numFmtId="165" fontId="7" fillId="0" borderId="2" xfId="0" applyNumberFormat="1" applyFont="1" applyBorder="1" applyAlignment="1">
      <alignment horizontal="right"/>
    </xf>
    <xf numFmtId="165" fontId="7" fillId="0" borderId="1" xfId="0" applyNumberFormat="1" applyFont="1" applyBorder="1" applyAlignment="1">
      <alignment horizontal="right"/>
    </xf>
    <xf numFmtId="165" fontId="8" fillId="0" borderId="2" xfId="0" applyNumberFormat="1" applyFont="1" applyBorder="1" applyAlignment="1">
      <alignment horizontal="right"/>
    </xf>
    <xf numFmtId="0" fontId="11" fillId="0" borderId="0" xfId="0" applyFont="1"/>
    <xf numFmtId="49" fontId="7" fillId="0" borderId="3" xfId="0" applyNumberFormat="1" applyFont="1" applyBorder="1" applyAlignment="1">
      <alignment horizontal="center"/>
    </xf>
    <xf numFmtId="49" fontId="7" fillId="0" borderId="3" xfId="0" applyNumberFormat="1" applyFont="1" applyBorder="1" applyAlignment="1">
      <alignment horizontal="left" wrapText="1"/>
    </xf>
    <xf numFmtId="164" fontId="7" fillId="0" borderId="3" xfId="0" applyNumberFormat="1" applyFont="1" applyBorder="1" applyAlignment="1">
      <alignment horizontal="right"/>
    </xf>
    <xf numFmtId="165" fontId="7" fillId="0" borderId="3" xfId="0" applyNumberFormat="1" applyFont="1" applyBorder="1" applyAlignment="1">
      <alignment horizontal="right"/>
    </xf>
    <xf numFmtId="0" fontId="10" fillId="2" borderId="1" xfId="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0" fontId="12" fillId="0" borderId="4" xfId="0" applyFont="1" applyBorder="1" applyAlignment="1">
      <alignment horizontal="right"/>
    </xf>
    <xf numFmtId="174" fontId="7" fillId="0" borderId="2" xfId="0" applyNumberFormat="1" applyFont="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8"/>
  <sheetViews>
    <sheetView tabSelected="1" view="pageBreakPreview" zoomScaleNormal="100" zoomScaleSheetLayoutView="100" workbookViewId="0">
      <selection activeCell="B10" sqref="B10"/>
    </sheetView>
  </sheetViews>
  <sheetFormatPr defaultRowHeight="15" x14ac:dyDescent="0.25"/>
  <cols>
    <col min="1" max="1" width="27.28515625" customWidth="1"/>
    <col min="2" max="2" width="76.28515625" customWidth="1"/>
    <col min="3" max="3" width="20.7109375" customWidth="1"/>
    <col min="4" max="4" width="18.5703125" customWidth="1"/>
    <col min="5" max="5" width="13.140625" customWidth="1"/>
  </cols>
  <sheetData>
    <row r="1" spans="1:10" ht="21.75" customHeight="1" x14ac:dyDescent="0.25">
      <c r="A1" s="2"/>
      <c r="B1" s="18" t="e">
        <f>CONCATENATE("об исполнении доходов краевого бюджета по кодам классификации доходов бюджетов ",EndDate," года")</f>
        <v>#REF!</v>
      </c>
      <c r="C1" s="1"/>
    </row>
    <row r="2" spans="1:10" ht="45.75" customHeight="1" x14ac:dyDescent="0.25">
      <c r="A2" s="31" t="s">
        <v>630</v>
      </c>
      <c r="B2" s="31"/>
      <c r="C2" s="31"/>
      <c r="D2" s="31"/>
      <c r="E2" s="31"/>
      <c r="F2" s="32"/>
    </row>
    <row r="3" spans="1:10" x14ac:dyDescent="0.25">
      <c r="A3" s="33" t="s">
        <v>632</v>
      </c>
      <c r="B3" s="33"/>
      <c r="C3" s="33"/>
      <c r="D3" s="33"/>
      <c r="E3" s="33"/>
    </row>
    <row r="4" spans="1:10" ht="31.5" x14ac:dyDescent="0.25">
      <c r="A4" s="3" t="s">
        <v>0</v>
      </c>
      <c r="B4" s="3" t="s">
        <v>1</v>
      </c>
      <c r="C4" s="3" t="s">
        <v>631</v>
      </c>
      <c r="D4" s="3" t="s">
        <v>605</v>
      </c>
      <c r="E4" s="3" t="s">
        <v>2</v>
      </c>
    </row>
    <row r="5" spans="1:10" s="25" customFormat="1" ht="12.75" x14ac:dyDescent="0.2">
      <c r="A5" s="30">
        <v>1</v>
      </c>
      <c r="B5" s="30">
        <v>2</v>
      </c>
      <c r="C5" s="30">
        <v>3</v>
      </c>
      <c r="D5" s="30">
        <v>4</v>
      </c>
      <c r="E5" s="30">
        <v>5</v>
      </c>
    </row>
    <row r="6" spans="1:10" ht="15.75" x14ac:dyDescent="0.25">
      <c r="A6" s="26" t="s">
        <v>3</v>
      </c>
      <c r="B6" s="27" t="s">
        <v>4</v>
      </c>
      <c r="C6" s="28">
        <v>17295112.04171</v>
      </c>
      <c r="D6" s="28">
        <v>20509954.72112</v>
      </c>
      <c r="E6" s="29">
        <f t="shared" ref="E6:E71" si="0">IF(AND(D6="",C6&lt;&gt;""),"0,0",(IF(C6="","",(D6/C6)*100)))</f>
        <v>118.5881575768742</v>
      </c>
    </row>
    <row r="7" spans="1:10" ht="15.75" x14ac:dyDescent="0.25">
      <c r="A7" s="15" t="s">
        <v>5</v>
      </c>
      <c r="B7" s="16" t="s">
        <v>606</v>
      </c>
      <c r="C7" s="17">
        <v>12662836.472899999</v>
      </c>
      <c r="D7" s="17">
        <v>14699445.13727</v>
      </c>
      <c r="E7" s="22">
        <f t="shared" si="0"/>
        <v>116.08335279957684</v>
      </c>
    </row>
    <row r="8" spans="1:10" ht="15.75" x14ac:dyDescent="0.25">
      <c r="A8" s="10" t="s">
        <v>6</v>
      </c>
      <c r="B8" s="11" t="s">
        <v>7</v>
      </c>
      <c r="C8" s="12">
        <v>2923626.0536199999</v>
      </c>
      <c r="D8" s="12">
        <v>3912536.4320399999</v>
      </c>
      <c r="E8" s="24">
        <f t="shared" si="0"/>
        <v>133.8247901846251</v>
      </c>
      <c r="F8" s="13"/>
      <c r="G8" s="13"/>
      <c r="H8" s="13"/>
      <c r="I8" s="13"/>
      <c r="J8" s="13"/>
    </row>
    <row r="9" spans="1:10" ht="47.25" x14ac:dyDescent="0.25">
      <c r="A9" s="14" t="s">
        <v>8</v>
      </c>
      <c r="B9" s="4" t="s">
        <v>9</v>
      </c>
      <c r="C9" s="5">
        <v>2805858.7376600001</v>
      </c>
      <c r="D9" s="5">
        <v>3701900.9303799998</v>
      </c>
      <c r="E9" s="19">
        <f t="shared" si="0"/>
        <v>131.93468654331727</v>
      </c>
    </row>
    <row r="10" spans="1:10" ht="47.25" x14ac:dyDescent="0.25">
      <c r="A10" s="14" t="s">
        <v>10</v>
      </c>
      <c r="B10" s="4" t="s">
        <v>11</v>
      </c>
      <c r="C10" s="5">
        <v>117767.31596000001</v>
      </c>
      <c r="D10" s="5">
        <v>210635.50166000001</v>
      </c>
      <c r="E10" s="19">
        <f t="shared" si="0"/>
        <v>178.85735099163077</v>
      </c>
    </row>
    <row r="11" spans="1:10" ht="15.75" x14ac:dyDescent="0.25">
      <c r="A11" s="10" t="s">
        <v>12</v>
      </c>
      <c r="B11" s="11" t="s">
        <v>13</v>
      </c>
      <c r="C11" s="12">
        <v>9739210.41928</v>
      </c>
      <c r="D11" s="12">
        <v>10786908.705229999</v>
      </c>
      <c r="E11" s="24">
        <f t="shared" si="0"/>
        <v>110.75752798066615</v>
      </c>
      <c r="F11" s="13"/>
      <c r="G11" s="13"/>
      <c r="H11" s="13"/>
      <c r="I11" s="13"/>
      <c r="J11" s="13"/>
    </row>
    <row r="12" spans="1:10" ht="63" x14ac:dyDescent="0.25">
      <c r="A12" s="14" t="s">
        <v>14</v>
      </c>
      <c r="B12" s="4" t="s">
        <v>15</v>
      </c>
      <c r="C12" s="5">
        <v>9373982.0063400008</v>
      </c>
      <c r="D12" s="5">
        <v>9788482.7211700007</v>
      </c>
      <c r="E12" s="19">
        <f t="shared" si="0"/>
        <v>104.42182110601084</v>
      </c>
    </row>
    <row r="13" spans="1:10" ht="94.5" x14ac:dyDescent="0.25">
      <c r="A13" s="14" t="s">
        <v>16</v>
      </c>
      <c r="B13" s="4" t="s">
        <v>17</v>
      </c>
      <c r="C13" s="5">
        <v>72776.089919999999</v>
      </c>
      <c r="D13" s="5">
        <v>89591.394130000001</v>
      </c>
      <c r="E13" s="19">
        <f t="shared" si="0"/>
        <v>123.10553401327886</v>
      </c>
    </row>
    <row r="14" spans="1:10" ht="47.25" x14ac:dyDescent="0.25">
      <c r="A14" s="14" t="s">
        <v>18</v>
      </c>
      <c r="B14" s="4" t="s">
        <v>19</v>
      </c>
      <c r="C14" s="5">
        <v>81508.684110000002</v>
      </c>
      <c r="D14" s="5">
        <v>223519.24338999999</v>
      </c>
      <c r="E14" s="19" t="s">
        <v>653</v>
      </c>
    </row>
    <row r="15" spans="1:10" ht="78.75" x14ac:dyDescent="0.25">
      <c r="A15" s="14" t="s">
        <v>20</v>
      </c>
      <c r="B15" s="4" t="s">
        <v>21</v>
      </c>
      <c r="C15" s="5">
        <v>210943.8266</v>
      </c>
      <c r="D15" s="5">
        <v>232380.98378000001</v>
      </c>
      <c r="E15" s="19">
        <f t="shared" si="0"/>
        <v>110.16249563949079</v>
      </c>
    </row>
    <row r="16" spans="1:10" ht="47.25" x14ac:dyDescent="0.25">
      <c r="A16" s="14" t="s">
        <v>633</v>
      </c>
      <c r="B16" s="4" t="s">
        <v>634</v>
      </c>
      <c r="C16" s="5">
        <v>-0.18769</v>
      </c>
      <c r="D16" s="5"/>
      <c r="E16" s="19">
        <v>0</v>
      </c>
    </row>
    <row r="17" spans="1:10" ht="78.75" x14ac:dyDescent="0.25">
      <c r="A17" s="14" t="s">
        <v>22</v>
      </c>
      <c r="B17" s="4" t="s">
        <v>23</v>
      </c>
      <c r="C17" s="5"/>
      <c r="D17" s="5">
        <v>452934.36275999999</v>
      </c>
      <c r="E17" s="19">
        <v>0</v>
      </c>
    </row>
    <row r="18" spans="1:10" ht="31.5" x14ac:dyDescent="0.25">
      <c r="A18" s="15" t="s">
        <v>24</v>
      </c>
      <c r="B18" s="16" t="s">
        <v>607</v>
      </c>
      <c r="C18" s="17">
        <v>984168.69343999994</v>
      </c>
      <c r="D18" s="17">
        <v>1383742.3211000001</v>
      </c>
      <c r="E18" s="22">
        <f t="shared" si="0"/>
        <v>140.60011564311765</v>
      </c>
    </row>
    <row r="19" spans="1:10" ht="31.5" x14ac:dyDescent="0.25">
      <c r="A19" s="10" t="s">
        <v>25</v>
      </c>
      <c r="B19" s="11" t="s">
        <v>26</v>
      </c>
      <c r="C19" s="12">
        <v>984168.69343999994</v>
      </c>
      <c r="D19" s="12">
        <v>1383742.3211000001</v>
      </c>
      <c r="E19" s="24">
        <f t="shared" si="0"/>
        <v>140.60011564311765</v>
      </c>
      <c r="F19" s="13"/>
      <c r="G19" s="13"/>
      <c r="H19" s="13"/>
      <c r="I19" s="13"/>
      <c r="J19" s="13"/>
    </row>
    <row r="20" spans="1:10" ht="15.75" x14ac:dyDescent="0.25">
      <c r="A20" s="14" t="s">
        <v>27</v>
      </c>
      <c r="B20" s="4" t="s">
        <v>28</v>
      </c>
      <c r="C20" s="5">
        <v>163952.73837000001</v>
      </c>
      <c r="D20" s="5">
        <v>161465.95769000001</v>
      </c>
      <c r="E20" s="19">
        <f t="shared" si="0"/>
        <v>98.483233214203509</v>
      </c>
    </row>
    <row r="21" spans="1:10" ht="141.75" x14ac:dyDescent="0.25">
      <c r="A21" s="14" t="s">
        <v>29</v>
      </c>
      <c r="B21" s="4" t="s">
        <v>30</v>
      </c>
      <c r="C21" s="5">
        <v>176030.20602000001</v>
      </c>
      <c r="D21" s="5">
        <v>214057.88675000001</v>
      </c>
      <c r="E21" s="19">
        <f t="shared" si="0"/>
        <v>121.60292917323486</v>
      </c>
    </row>
    <row r="22" spans="1:10" ht="189" x14ac:dyDescent="0.25">
      <c r="A22" s="14" t="s">
        <v>31</v>
      </c>
      <c r="B22" s="4" t="s">
        <v>32</v>
      </c>
      <c r="C22" s="5">
        <v>63371.986019999997</v>
      </c>
      <c r="D22" s="5">
        <v>66065.400880000001</v>
      </c>
      <c r="E22" s="19">
        <f t="shared" si="0"/>
        <v>104.25016640499474</v>
      </c>
    </row>
    <row r="23" spans="1:10" ht="110.25" x14ac:dyDescent="0.25">
      <c r="A23" s="14" t="s">
        <v>33</v>
      </c>
      <c r="B23" s="4" t="s">
        <v>34</v>
      </c>
      <c r="C23" s="5">
        <v>3578.7971499999999</v>
      </c>
      <c r="D23" s="5">
        <v>1064.08223</v>
      </c>
      <c r="E23" s="19">
        <f t="shared" si="0"/>
        <v>29.732957342944122</v>
      </c>
    </row>
    <row r="24" spans="1:10" ht="110.25" x14ac:dyDescent="0.25">
      <c r="A24" s="14" t="s">
        <v>35</v>
      </c>
      <c r="B24" s="4" t="s">
        <v>36</v>
      </c>
      <c r="C24" s="5">
        <v>13.79482</v>
      </c>
      <c r="D24" s="5">
        <v>8.7275399999999994</v>
      </c>
      <c r="E24" s="19">
        <f t="shared" si="0"/>
        <v>63.266791447804316</v>
      </c>
    </row>
    <row r="25" spans="1:10" ht="94.5" x14ac:dyDescent="0.25">
      <c r="A25" s="14" t="s">
        <v>37</v>
      </c>
      <c r="B25" s="4" t="s">
        <v>38</v>
      </c>
      <c r="C25" s="5">
        <v>295.78410000000002</v>
      </c>
      <c r="D25" s="5">
        <v>57.293030000000002</v>
      </c>
      <c r="E25" s="19">
        <f t="shared" si="0"/>
        <v>19.369881612973785</v>
      </c>
    </row>
    <row r="26" spans="1:10" ht="94.5" x14ac:dyDescent="0.25">
      <c r="A26" s="14" t="s">
        <v>39</v>
      </c>
      <c r="B26" s="4" t="s">
        <v>40</v>
      </c>
      <c r="C26" s="5">
        <v>560.31278999999995</v>
      </c>
      <c r="D26" s="5">
        <v>835.83581000000004</v>
      </c>
      <c r="E26" s="19">
        <f t="shared" si="0"/>
        <v>149.1730734898984</v>
      </c>
    </row>
    <row r="27" spans="1:10" ht="94.5" x14ac:dyDescent="0.25">
      <c r="A27" s="14" t="s">
        <v>41</v>
      </c>
      <c r="B27" s="4" t="s">
        <v>42</v>
      </c>
      <c r="C27" s="5">
        <v>281986.25060000003</v>
      </c>
      <c r="D27" s="5">
        <v>313221.23703999998</v>
      </c>
      <c r="E27" s="19">
        <f t="shared" si="0"/>
        <v>111.07677639372106</v>
      </c>
    </row>
    <row r="28" spans="1:10" ht="110.25" x14ac:dyDescent="0.25">
      <c r="A28" s="14" t="s">
        <v>43</v>
      </c>
      <c r="B28" s="4" t="s">
        <v>44</v>
      </c>
      <c r="C28" s="5">
        <v>58228.343339999999</v>
      </c>
      <c r="D28" s="5">
        <v>113221.12638</v>
      </c>
      <c r="E28" s="19">
        <f t="shared" si="0"/>
        <v>194.44332413665404</v>
      </c>
    </row>
    <row r="29" spans="1:10" ht="110.25" x14ac:dyDescent="0.25">
      <c r="A29" s="14" t="s">
        <v>45</v>
      </c>
      <c r="B29" s="4" t="s">
        <v>46</v>
      </c>
      <c r="C29" s="5">
        <v>1946.71423</v>
      </c>
      <c r="D29" s="5">
        <v>2238.80278</v>
      </c>
      <c r="E29" s="19">
        <f t="shared" si="0"/>
        <v>115.00418220089756</v>
      </c>
    </row>
    <row r="30" spans="1:10" ht="126" x14ac:dyDescent="0.25">
      <c r="A30" s="14" t="s">
        <v>47</v>
      </c>
      <c r="B30" s="4" t="s">
        <v>48</v>
      </c>
      <c r="C30" s="5">
        <v>401.98392999999999</v>
      </c>
      <c r="D30" s="5">
        <v>809.26751000000002</v>
      </c>
      <c r="E30" s="19" t="s">
        <v>629</v>
      </c>
    </row>
    <row r="31" spans="1:10" ht="94.5" x14ac:dyDescent="0.25">
      <c r="A31" s="14" t="s">
        <v>49</v>
      </c>
      <c r="B31" s="4" t="s">
        <v>50</v>
      </c>
      <c r="C31" s="5">
        <v>375997.76409000001</v>
      </c>
      <c r="D31" s="5">
        <v>430400.51351999998</v>
      </c>
      <c r="E31" s="19">
        <f t="shared" si="0"/>
        <v>114.46890237809444</v>
      </c>
    </row>
    <row r="32" spans="1:10" ht="110.25" x14ac:dyDescent="0.25">
      <c r="A32" s="14" t="s">
        <v>51</v>
      </c>
      <c r="B32" s="4" t="s">
        <v>52</v>
      </c>
      <c r="C32" s="5">
        <v>77641.115009999994</v>
      </c>
      <c r="D32" s="5">
        <v>155578.31067000001</v>
      </c>
      <c r="E32" s="19" t="s">
        <v>629</v>
      </c>
    </row>
    <row r="33" spans="1:10" ht="94.5" x14ac:dyDescent="0.25">
      <c r="A33" s="14" t="s">
        <v>53</v>
      </c>
      <c r="B33" s="4" t="s">
        <v>54</v>
      </c>
      <c r="C33" s="5">
        <v>-55079.708189999998</v>
      </c>
      <c r="D33" s="5">
        <v>-55294.597800000003</v>
      </c>
      <c r="E33" s="19">
        <f t="shared" si="0"/>
        <v>100.3901429710897</v>
      </c>
    </row>
    <row r="34" spans="1:10" ht="110.25" x14ac:dyDescent="0.25">
      <c r="A34" s="14" t="s">
        <v>55</v>
      </c>
      <c r="B34" s="4" t="s">
        <v>56</v>
      </c>
      <c r="C34" s="5">
        <v>-11373.60463</v>
      </c>
      <c r="D34" s="5">
        <v>-19987.522929999999</v>
      </c>
      <c r="E34" s="19">
        <f t="shared" si="0"/>
        <v>175.73604481800947</v>
      </c>
    </row>
    <row r="35" spans="1:10" ht="31.5" x14ac:dyDescent="0.25">
      <c r="A35" s="14" t="s">
        <v>57</v>
      </c>
      <c r="B35" s="4" t="s">
        <v>58</v>
      </c>
      <c r="C35" s="5">
        <v>-153384.39700999999</v>
      </c>
      <c r="D35" s="5"/>
      <c r="E35" s="19" t="str">
        <f t="shared" si="0"/>
        <v>0,0</v>
      </c>
    </row>
    <row r="36" spans="1:10" ht="63" x14ac:dyDescent="0.25">
      <c r="A36" s="14" t="s">
        <v>635</v>
      </c>
      <c r="B36" s="4" t="s">
        <v>636</v>
      </c>
      <c r="C36" s="5">
        <v>0.61280000000000001</v>
      </c>
      <c r="D36" s="5"/>
      <c r="E36" s="19">
        <v>0</v>
      </c>
    </row>
    <row r="37" spans="1:10" ht="15.75" x14ac:dyDescent="0.25">
      <c r="A37" s="15" t="s">
        <v>59</v>
      </c>
      <c r="B37" s="16" t="s">
        <v>608</v>
      </c>
      <c r="C37" s="17">
        <v>584636.92127000005</v>
      </c>
      <c r="D37" s="17">
        <v>766115.71222999995</v>
      </c>
      <c r="E37" s="22">
        <f t="shared" si="0"/>
        <v>131.0412812392648</v>
      </c>
    </row>
    <row r="38" spans="1:10" ht="31.5" x14ac:dyDescent="0.25">
      <c r="A38" s="10" t="s">
        <v>60</v>
      </c>
      <c r="B38" s="11" t="s">
        <v>61</v>
      </c>
      <c r="C38" s="12">
        <v>584600.83817</v>
      </c>
      <c r="D38" s="12">
        <v>759015.52529000002</v>
      </c>
      <c r="E38" s="24">
        <f t="shared" si="0"/>
        <v>129.83483357053979</v>
      </c>
      <c r="F38" s="13"/>
      <c r="G38" s="13"/>
      <c r="H38" s="13"/>
      <c r="I38" s="13"/>
      <c r="J38" s="13"/>
    </row>
    <row r="39" spans="1:10" ht="31.5" x14ac:dyDescent="0.25">
      <c r="A39" s="14" t="s">
        <v>62</v>
      </c>
      <c r="B39" s="4" t="s">
        <v>63</v>
      </c>
      <c r="C39" s="5">
        <v>313855.94965999998</v>
      </c>
      <c r="D39" s="5">
        <v>371417.36590999999</v>
      </c>
      <c r="E39" s="19">
        <f t="shared" si="0"/>
        <v>118.34007490135403</v>
      </c>
    </row>
    <row r="40" spans="1:10" ht="47.25" x14ac:dyDescent="0.25">
      <c r="A40" s="14" t="s">
        <v>64</v>
      </c>
      <c r="B40" s="4" t="s">
        <v>65</v>
      </c>
      <c r="C40" s="5">
        <v>40.340780000000002</v>
      </c>
      <c r="D40" s="5">
        <v>-50.10671</v>
      </c>
      <c r="E40" s="19">
        <f t="shared" si="0"/>
        <v>-124.20858000266726</v>
      </c>
    </row>
    <row r="41" spans="1:10" ht="63" x14ac:dyDescent="0.25">
      <c r="A41" s="14" t="s">
        <v>66</v>
      </c>
      <c r="B41" s="4" t="s">
        <v>67</v>
      </c>
      <c r="C41" s="5">
        <v>270570.03928999999</v>
      </c>
      <c r="D41" s="5">
        <v>387360.38689999998</v>
      </c>
      <c r="E41" s="19">
        <f t="shared" si="0"/>
        <v>143.16455285162701</v>
      </c>
    </row>
    <row r="42" spans="1:10" ht="47.25" x14ac:dyDescent="0.25">
      <c r="A42" s="14" t="s">
        <v>68</v>
      </c>
      <c r="B42" s="4" t="s">
        <v>69</v>
      </c>
      <c r="C42" s="5">
        <v>-0.98441000000000001</v>
      </c>
      <c r="D42" s="5">
        <v>21.747029999999999</v>
      </c>
      <c r="E42" s="19">
        <v>0</v>
      </c>
    </row>
    <row r="43" spans="1:10" ht="31.5" x14ac:dyDescent="0.25">
      <c r="A43" s="14" t="s">
        <v>70</v>
      </c>
      <c r="B43" s="4" t="s">
        <v>71</v>
      </c>
      <c r="C43" s="5">
        <v>135.49285</v>
      </c>
      <c r="D43" s="5">
        <v>266.13216</v>
      </c>
      <c r="E43" s="19">
        <f t="shared" si="0"/>
        <v>196.41786263998432</v>
      </c>
    </row>
    <row r="44" spans="1:10" ht="31.5" x14ac:dyDescent="0.25">
      <c r="A44" s="14" t="s">
        <v>72</v>
      </c>
      <c r="B44" s="4" t="s">
        <v>73</v>
      </c>
      <c r="C44" s="5">
        <v>16.004999999999999</v>
      </c>
      <c r="D44" s="5">
        <v>1.1000000000000001E-3</v>
      </c>
      <c r="E44" s="19">
        <f t="shared" si="0"/>
        <v>6.8728522336769767E-3</v>
      </c>
    </row>
    <row r="45" spans="1:10" ht="15.75" x14ac:dyDescent="0.25">
      <c r="A45" s="14" t="s">
        <v>74</v>
      </c>
      <c r="B45" s="4" t="s">
        <v>75</v>
      </c>
      <c r="C45" s="5">
        <v>20.078099999999999</v>
      </c>
      <c r="D45" s="5">
        <v>7100.1858400000001</v>
      </c>
      <c r="E45" s="19" t="s">
        <v>652</v>
      </c>
    </row>
    <row r="46" spans="1:10" ht="15.75" x14ac:dyDescent="0.25">
      <c r="A46" s="15" t="s">
        <v>76</v>
      </c>
      <c r="B46" s="16" t="s">
        <v>146</v>
      </c>
      <c r="C46" s="17">
        <v>1668296.34892</v>
      </c>
      <c r="D46" s="17">
        <v>1895664.16934</v>
      </c>
      <c r="E46" s="22">
        <f t="shared" si="0"/>
        <v>113.62874291292373</v>
      </c>
    </row>
    <row r="47" spans="1:10" ht="15.75" x14ac:dyDescent="0.25">
      <c r="A47" s="10" t="s">
        <v>77</v>
      </c>
      <c r="B47" s="11" t="s">
        <v>78</v>
      </c>
      <c r="C47" s="12">
        <v>1325578.44737</v>
      </c>
      <c r="D47" s="12">
        <v>1526216.7986300001</v>
      </c>
      <c r="E47" s="24">
        <f t="shared" si="0"/>
        <v>115.13590928232686</v>
      </c>
      <c r="F47" s="13"/>
      <c r="G47" s="13"/>
      <c r="H47" s="13"/>
      <c r="I47" s="13"/>
      <c r="J47" s="13"/>
    </row>
    <row r="48" spans="1:10" ht="31.5" x14ac:dyDescent="0.25">
      <c r="A48" s="14" t="s">
        <v>79</v>
      </c>
      <c r="B48" s="4" t="s">
        <v>80</v>
      </c>
      <c r="C48" s="5">
        <v>1311036.7161699999</v>
      </c>
      <c r="D48" s="5">
        <v>1495000.99694</v>
      </c>
      <c r="E48" s="19">
        <f t="shared" si="0"/>
        <v>114.03197015774084</v>
      </c>
    </row>
    <row r="49" spans="1:10" ht="31.5" x14ac:dyDescent="0.25">
      <c r="A49" s="14" t="s">
        <v>81</v>
      </c>
      <c r="B49" s="4" t="s">
        <v>82</v>
      </c>
      <c r="C49" s="5">
        <v>14541.7312</v>
      </c>
      <c r="D49" s="5">
        <v>31215.80169</v>
      </c>
      <c r="E49" s="19">
        <f t="shared" si="0"/>
        <v>214.66358620354637</v>
      </c>
    </row>
    <row r="50" spans="1:10" ht="15.75" x14ac:dyDescent="0.25">
      <c r="A50" s="10" t="s">
        <v>83</v>
      </c>
      <c r="B50" s="11" t="s">
        <v>84</v>
      </c>
      <c r="C50" s="12">
        <v>341562.90155000001</v>
      </c>
      <c r="D50" s="12">
        <v>369024.51121000003</v>
      </c>
      <c r="E50" s="24">
        <f t="shared" si="0"/>
        <v>108.03998605685226</v>
      </c>
      <c r="F50" s="13"/>
      <c r="G50" s="13"/>
      <c r="H50" s="13"/>
      <c r="I50" s="13"/>
      <c r="J50" s="13"/>
    </row>
    <row r="51" spans="1:10" ht="15.75" x14ac:dyDescent="0.25">
      <c r="A51" s="14" t="s">
        <v>85</v>
      </c>
      <c r="B51" s="4" t="s">
        <v>86</v>
      </c>
      <c r="C51" s="5">
        <v>109122.84565</v>
      </c>
      <c r="D51" s="5">
        <v>109256.3826</v>
      </c>
      <c r="E51" s="19">
        <f t="shared" si="0"/>
        <v>100.12237304590488</v>
      </c>
    </row>
    <row r="52" spans="1:10" ht="15.75" x14ac:dyDescent="0.25">
      <c r="A52" s="14" t="s">
        <v>87</v>
      </c>
      <c r="B52" s="4" t="s">
        <v>88</v>
      </c>
      <c r="C52" s="5">
        <v>232440.05590000001</v>
      </c>
      <c r="D52" s="5">
        <v>259768.12861000001</v>
      </c>
      <c r="E52" s="19">
        <f t="shared" si="0"/>
        <v>111.75704101609622</v>
      </c>
    </row>
    <row r="53" spans="1:10" ht="15.75" x14ac:dyDescent="0.25">
      <c r="A53" s="14" t="s">
        <v>89</v>
      </c>
      <c r="B53" s="4" t="s">
        <v>90</v>
      </c>
      <c r="C53" s="5">
        <v>1155</v>
      </c>
      <c r="D53" s="5">
        <v>422.85950000000003</v>
      </c>
      <c r="E53" s="19">
        <f t="shared" si="0"/>
        <v>36.61121212121212</v>
      </c>
    </row>
    <row r="54" spans="1:10" ht="31.5" x14ac:dyDescent="0.25">
      <c r="A54" s="15" t="s">
        <v>91</v>
      </c>
      <c r="B54" s="16" t="s">
        <v>609</v>
      </c>
      <c r="C54" s="17">
        <v>555862.43443999998</v>
      </c>
      <c r="D54" s="17">
        <v>725642.82788</v>
      </c>
      <c r="E54" s="22">
        <f t="shared" si="0"/>
        <v>130.54359908509451</v>
      </c>
    </row>
    <row r="55" spans="1:10" ht="15.75" x14ac:dyDescent="0.25">
      <c r="A55" s="10" t="s">
        <v>92</v>
      </c>
      <c r="B55" s="11" t="s">
        <v>93</v>
      </c>
      <c r="C55" s="12">
        <v>178499.20978999999</v>
      </c>
      <c r="D55" s="12">
        <v>227482.32761000001</v>
      </c>
      <c r="E55" s="24">
        <f t="shared" si="0"/>
        <v>127.44164407093312</v>
      </c>
      <c r="F55" s="13"/>
      <c r="G55" s="13"/>
      <c r="H55" s="13"/>
      <c r="I55" s="13"/>
      <c r="J55" s="13"/>
    </row>
    <row r="56" spans="1:10" ht="15.75" x14ac:dyDescent="0.25">
      <c r="A56" s="14" t="s">
        <v>94</v>
      </c>
      <c r="B56" s="4" t="s">
        <v>95</v>
      </c>
      <c r="C56" s="5">
        <v>24384.561470000001</v>
      </c>
      <c r="D56" s="5">
        <v>26154.31064</v>
      </c>
      <c r="E56" s="19">
        <f t="shared" si="0"/>
        <v>107.25766248524624</v>
      </c>
    </row>
    <row r="57" spans="1:10" ht="31.5" x14ac:dyDescent="0.25">
      <c r="A57" s="14" t="s">
        <v>96</v>
      </c>
      <c r="B57" s="4" t="s">
        <v>97</v>
      </c>
      <c r="C57" s="5">
        <v>153858.78104999999</v>
      </c>
      <c r="D57" s="5">
        <v>187435.11650999999</v>
      </c>
      <c r="E57" s="19">
        <f t="shared" si="0"/>
        <v>121.82282690065547</v>
      </c>
    </row>
    <row r="58" spans="1:10" ht="15.75" x14ac:dyDescent="0.25">
      <c r="A58" s="14" t="s">
        <v>98</v>
      </c>
      <c r="B58" s="4" t="s">
        <v>99</v>
      </c>
      <c r="C58" s="5">
        <v>255.86726999999999</v>
      </c>
      <c r="D58" s="5">
        <v>188.63579999999999</v>
      </c>
      <c r="E58" s="19">
        <f t="shared" si="0"/>
        <v>73.724083584430318</v>
      </c>
    </row>
    <row r="59" spans="1:10" ht="31.5" x14ac:dyDescent="0.25">
      <c r="A59" s="14" t="s">
        <v>100</v>
      </c>
      <c r="B59" s="4" t="s">
        <v>101</v>
      </c>
      <c r="C59" s="5"/>
      <c r="D59" s="5">
        <v>13704.264660000001</v>
      </c>
      <c r="E59" s="19">
        <v>0</v>
      </c>
    </row>
    <row r="60" spans="1:10" ht="31.5" x14ac:dyDescent="0.25">
      <c r="A60" s="10" t="s">
        <v>102</v>
      </c>
      <c r="B60" s="11" t="s">
        <v>103</v>
      </c>
      <c r="C60" s="12">
        <v>377363.22464999999</v>
      </c>
      <c r="D60" s="12">
        <v>498160.50027000002</v>
      </c>
      <c r="E60" s="24">
        <f t="shared" si="0"/>
        <v>132.01087645253139</v>
      </c>
      <c r="F60" s="13"/>
      <c r="G60" s="13"/>
      <c r="H60" s="13"/>
      <c r="I60" s="13"/>
      <c r="J60" s="13"/>
    </row>
    <row r="61" spans="1:10" ht="15.75" x14ac:dyDescent="0.25">
      <c r="A61" s="14" t="s">
        <v>104</v>
      </c>
      <c r="B61" s="4" t="s">
        <v>105</v>
      </c>
      <c r="C61" s="5">
        <v>3865.6183799999999</v>
      </c>
      <c r="D61" s="5">
        <v>4623.3303800000003</v>
      </c>
      <c r="E61" s="19">
        <f t="shared" si="0"/>
        <v>119.60131408522537</v>
      </c>
    </row>
    <row r="62" spans="1:10" ht="31.5" x14ac:dyDescent="0.25">
      <c r="A62" s="14" t="s">
        <v>106</v>
      </c>
      <c r="B62" s="4" t="s">
        <v>107</v>
      </c>
      <c r="C62" s="5">
        <v>353326.59580000001</v>
      </c>
      <c r="D62" s="5">
        <v>474591.68330999999</v>
      </c>
      <c r="E62" s="19">
        <f t="shared" si="0"/>
        <v>134.32096223479363</v>
      </c>
    </row>
    <row r="63" spans="1:10" ht="31.5" x14ac:dyDescent="0.25">
      <c r="A63" s="14" t="s">
        <v>108</v>
      </c>
      <c r="B63" s="4" t="s">
        <v>109</v>
      </c>
      <c r="C63" s="5">
        <v>20171.010470000001</v>
      </c>
      <c r="D63" s="5">
        <v>18945.486580000001</v>
      </c>
      <c r="E63" s="19">
        <f t="shared" si="0"/>
        <v>93.924330703101361</v>
      </c>
    </row>
    <row r="64" spans="1:10" ht="15.75" x14ac:dyDescent="0.25">
      <c r="A64" s="15" t="s">
        <v>110</v>
      </c>
      <c r="B64" s="16" t="s">
        <v>610</v>
      </c>
      <c r="C64" s="17">
        <v>31321.916069999999</v>
      </c>
      <c r="D64" s="17">
        <v>49558.54277</v>
      </c>
      <c r="E64" s="22">
        <f t="shared" si="0"/>
        <v>158.2232155250137</v>
      </c>
    </row>
    <row r="65" spans="1:10" ht="47.25" x14ac:dyDescent="0.25">
      <c r="A65" s="14" t="s">
        <v>111</v>
      </c>
      <c r="B65" s="4" t="s">
        <v>112</v>
      </c>
      <c r="C65" s="5"/>
      <c r="D65" s="5">
        <v>8.9341000000000008</v>
      </c>
      <c r="E65" s="19">
        <v>0</v>
      </c>
    </row>
    <row r="66" spans="1:10" ht="63" x14ac:dyDescent="0.25">
      <c r="A66" s="14" t="s">
        <v>113</v>
      </c>
      <c r="B66" s="4" t="s">
        <v>114</v>
      </c>
      <c r="C66" s="5">
        <v>1527.6</v>
      </c>
      <c r="D66" s="5">
        <v>1832.1421700000001</v>
      </c>
      <c r="E66" s="19">
        <f t="shared" si="0"/>
        <v>119.93598913328098</v>
      </c>
    </row>
    <row r="67" spans="1:10" ht="31.5" x14ac:dyDescent="0.25">
      <c r="A67" s="10" t="s">
        <v>115</v>
      </c>
      <c r="B67" s="11" t="s">
        <v>116</v>
      </c>
      <c r="C67" s="12">
        <v>29794.316070000001</v>
      </c>
      <c r="D67" s="12">
        <v>47717.466500000002</v>
      </c>
      <c r="E67" s="24">
        <f t="shared" si="0"/>
        <v>160.15627406210839</v>
      </c>
      <c r="F67" s="13"/>
      <c r="G67" s="13"/>
      <c r="H67" s="13"/>
      <c r="I67" s="13"/>
      <c r="J67" s="13"/>
    </row>
    <row r="68" spans="1:10" ht="78.75" x14ac:dyDescent="0.25">
      <c r="A68" s="14" t="s">
        <v>117</v>
      </c>
      <c r="B68" s="4" t="s">
        <v>118</v>
      </c>
      <c r="C68" s="5">
        <v>100.6365</v>
      </c>
      <c r="D68" s="5">
        <v>76.963999999999999</v>
      </c>
      <c r="E68" s="19">
        <f t="shared" si="0"/>
        <v>76.477222478921675</v>
      </c>
    </row>
    <row r="69" spans="1:10" ht="47.25" x14ac:dyDescent="0.25">
      <c r="A69" s="14" t="s">
        <v>119</v>
      </c>
      <c r="B69" s="4" t="s">
        <v>120</v>
      </c>
      <c r="C69" s="5">
        <v>17220.372210000001</v>
      </c>
      <c r="D69" s="5">
        <v>19067.337390000001</v>
      </c>
      <c r="E69" s="19">
        <f t="shared" si="0"/>
        <v>110.72546607864521</v>
      </c>
    </row>
    <row r="70" spans="1:10" ht="63" x14ac:dyDescent="0.25">
      <c r="A70" s="14" t="s">
        <v>121</v>
      </c>
      <c r="B70" s="4" t="s">
        <v>122</v>
      </c>
      <c r="C70" s="5">
        <v>4530.1000000000004</v>
      </c>
      <c r="D70" s="5">
        <v>20401.560000000001</v>
      </c>
      <c r="E70" s="19">
        <f t="shared" si="0"/>
        <v>450.35562128871322</v>
      </c>
    </row>
    <row r="71" spans="1:10" ht="31.5" x14ac:dyDescent="0.25">
      <c r="A71" s="14" t="s">
        <v>123</v>
      </c>
      <c r="B71" s="4" t="s">
        <v>124</v>
      </c>
      <c r="C71" s="5">
        <v>785.70899999999995</v>
      </c>
      <c r="D71" s="5">
        <v>1121.24711</v>
      </c>
      <c r="E71" s="19">
        <f t="shared" si="0"/>
        <v>142.70513765274421</v>
      </c>
    </row>
    <row r="72" spans="1:10" ht="63" x14ac:dyDescent="0.25">
      <c r="A72" s="14" t="s">
        <v>125</v>
      </c>
      <c r="B72" s="4" t="s">
        <v>126</v>
      </c>
      <c r="C72" s="5">
        <v>57.6</v>
      </c>
      <c r="D72" s="5">
        <v>60</v>
      </c>
      <c r="E72" s="19">
        <f t="shared" ref="E72:E134" si="1">IF(AND(D72="",C72&lt;&gt;""),"0,0",(IF(C72="","",(D72/C72)*100)))</f>
        <v>104.16666666666667</v>
      </c>
    </row>
    <row r="73" spans="1:10" ht="31.5" x14ac:dyDescent="0.25">
      <c r="A73" s="14" t="s">
        <v>127</v>
      </c>
      <c r="B73" s="4" t="s">
        <v>128</v>
      </c>
      <c r="C73" s="5">
        <v>10.5</v>
      </c>
      <c r="D73" s="5">
        <v>7.8</v>
      </c>
      <c r="E73" s="19">
        <f t="shared" si="1"/>
        <v>74.285714285714292</v>
      </c>
    </row>
    <row r="74" spans="1:10" ht="94.5" x14ac:dyDescent="0.25">
      <c r="A74" s="14" t="s">
        <v>129</v>
      </c>
      <c r="B74" s="4" t="s">
        <v>130</v>
      </c>
      <c r="C74" s="5">
        <v>20</v>
      </c>
      <c r="D74" s="5">
        <v>4</v>
      </c>
      <c r="E74" s="19">
        <f t="shared" si="1"/>
        <v>20</v>
      </c>
    </row>
    <row r="75" spans="1:10" ht="78.75" x14ac:dyDescent="0.25">
      <c r="A75" s="14" t="s">
        <v>131</v>
      </c>
      <c r="B75" s="4" t="s">
        <v>132</v>
      </c>
      <c r="C75" s="5">
        <v>2520.7174300000001</v>
      </c>
      <c r="D75" s="5">
        <v>2344.5749999999998</v>
      </c>
      <c r="E75" s="19">
        <f t="shared" si="1"/>
        <v>93.012210416619354</v>
      </c>
    </row>
    <row r="76" spans="1:10" ht="157.5" x14ac:dyDescent="0.25">
      <c r="A76" s="14" t="s">
        <v>133</v>
      </c>
      <c r="B76" s="4" t="s">
        <v>134</v>
      </c>
      <c r="C76" s="5">
        <v>3528.2449999999999</v>
      </c>
      <c r="D76" s="5">
        <v>3970.6579999999999</v>
      </c>
      <c r="E76" s="19">
        <f t="shared" si="1"/>
        <v>112.53918024400234</v>
      </c>
    </row>
    <row r="77" spans="1:10" ht="78.75" x14ac:dyDescent="0.25">
      <c r="A77" s="14" t="s">
        <v>135</v>
      </c>
      <c r="B77" s="4" t="s">
        <v>136</v>
      </c>
      <c r="C77" s="5">
        <v>204.8</v>
      </c>
      <c r="D77" s="5">
        <v>137.6</v>
      </c>
      <c r="E77" s="19">
        <f t="shared" si="1"/>
        <v>67.187499999999986</v>
      </c>
    </row>
    <row r="78" spans="1:10" ht="47.25" x14ac:dyDescent="0.25">
      <c r="A78" s="14" t="s">
        <v>637</v>
      </c>
      <c r="B78" s="4" t="s">
        <v>638</v>
      </c>
      <c r="C78" s="5">
        <v>-22.08907</v>
      </c>
      <c r="D78" s="5"/>
      <c r="E78" s="19" t="str">
        <f t="shared" si="1"/>
        <v>0,0</v>
      </c>
    </row>
    <row r="79" spans="1:10" ht="31.5" x14ac:dyDescent="0.25">
      <c r="A79" s="14" t="s">
        <v>137</v>
      </c>
      <c r="B79" s="4" t="s">
        <v>138</v>
      </c>
      <c r="C79" s="5">
        <v>15.725</v>
      </c>
      <c r="D79" s="5">
        <v>18.225000000000001</v>
      </c>
      <c r="E79" s="19">
        <f t="shared" si="1"/>
        <v>115.89825119236885</v>
      </c>
    </row>
    <row r="80" spans="1:10" ht="63" x14ac:dyDescent="0.25">
      <c r="A80" s="14" t="s">
        <v>139</v>
      </c>
      <c r="B80" s="4" t="s">
        <v>140</v>
      </c>
      <c r="C80" s="5">
        <v>384.5</v>
      </c>
      <c r="D80" s="5"/>
      <c r="E80" s="19" t="str">
        <f t="shared" si="1"/>
        <v>0,0</v>
      </c>
    </row>
    <row r="81" spans="1:10" ht="78.75" x14ac:dyDescent="0.25">
      <c r="A81" s="14" t="s">
        <v>141</v>
      </c>
      <c r="B81" s="4" t="s">
        <v>142</v>
      </c>
      <c r="C81" s="5">
        <v>37.5</v>
      </c>
      <c r="D81" s="5">
        <v>42.5</v>
      </c>
      <c r="E81" s="19">
        <f t="shared" si="1"/>
        <v>113.33333333333333</v>
      </c>
    </row>
    <row r="82" spans="1:10" ht="63" x14ac:dyDescent="0.25">
      <c r="A82" s="14" t="s">
        <v>143</v>
      </c>
      <c r="B82" s="4" t="s">
        <v>144</v>
      </c>
      <c r="C82" s="5">
        <v>400</v>
      </c>
      <c r="D82" s="5">
        <v>465</v>
      </c>
      <c r="E82" s="19">
        <f t="shared" si="1"/>
        <v>116.25000000000001</v>
      </c>
    </row>
    <row r="83" spans="1:10" ht="31.5" x14ac:dyDescent="0.25">
      <c r="A83" s="15" t="s">
        <v>145</v>
      </c>
      <c r="B83" s="16" t="s">
        <v>611</v>
      </c>
      <c r="C83" s="17">
        <v>-3.6632600000000002</v>
      </c>
      <c r="D83" s="17">
        <v>-9.7257899999999999</v>
      </c>
      <c r="E83" s="22">
        <f t="shared" si="1"/>
        <v>265.49548762577592</v>
      </c>
    </row>
    <row r="84" spans="1:10" ht="31.5" x14ac:dyDescent="0.25">
      <c r="A84" s="15" t="s">
        <v>147</v>
      </c>
      <c r="B84" s="16" t="s">
        <v>612</v>
      </c>
      <c r="C84" s="17">
        <v>165316.28938</v>
      </c>
      <c r="D84" s="17">
        <v>60922.011279999999</v>
      </c>
      <c r="E84" s="22">
        <f t="shared" si="1"/>
        <v>36.851789686594763</v>
      </c>
    </row>
    <row r="85" spans="1:10" ht="47.25" x14ac:dyDescent="0.25">
      <c r="A85" s="14" t="s">
        <v>148</v>
      </c>
      <c r="B85" s="4" t="s">
        <v>149</v>
      </c>
      <c r="C85" s="5">
        <v>1728.7</v>
      </c>
      <c r="D85" s="5">
        <v>6825.3090300000003</v>
      </c>
      <c r="E85" s="19" t="s">
        <v>651</v>
      </c>
    </row>
    <row r="86" spans="1:10" ht="47.25" x14ac:dyDescent="0.25">
      <c r="A86" s="14" t="s">
        <v>150</v>
      </c>
      <c r="B86" s="4" t="s">
        <v>151</v>
      </c>
      <c r="C86" s="5"/>
      <c r="D86" s="5">
        <v>16672.013029999998</v>
      </c>
      <c r="E86" s="19">
        <v>0</v>
      </c>
    </row>
    <row r="87" spans="1:10" ht="31.5" x14ac:dyDescent="0.25">
      <c r="A87" s="14" t="s">
        <v>152</v>
      </c>
      <c r="B87" s="4" t="s">
        <v>153</v>
      </c>
      <c r="C87" s="5">
        <v>10018.69371</v>
      </c>
      <c r="D87" s="5">
        <v>11783.561659999999</v>
      </c>
      <c r="E87" s="19">
        <f t="shared" si="1"/>
        <v>117.61574912943415</v>
      </c>
    </row>
    <row r="88" spans="1:10" ht="78.75" x14ac:dyDescent="0.25">
      <c r="A88" s="14" t="s">
        <v>154</v>
      </c>
      <c r="B88" s="4" t="s">
        <v>155</v>
      </c>
      <c r="C88" s="5">
        <v>12310.724920000001</v>
      </c>
      <c r="D88" s="5">
        <v>4902.2513600000002</v>
      </c>
      <c r="E88" s="19">
        <f t="shared" si="1"/>
        <v>39.820980420379662</v>
      </c>
    </row>
    <row r="89" spans="1:10" ht="63" x14ac:dyDescent="0.25">
      <c r="A89" s="14" t="s">
        <v>156</v>
      </c>
      <c r="B89" s="4" t="s">
        <v>157</v>
      </c>
      <c r="C89" s="5">
        <v>52.102559999999997</v>
      </c>
      <c r="D89" s="5">
        <v>89.924959999999999</v>
      </c>
      <c r="E89" s="19">
        <f t="shared" si="1"/>
        <v>172.59221044033154</v>
      </c>
    </row>
    <row r="90" spans="1:10" ht="31.5" x14ac:dyDescent="0.25">
      <c r="A90" s="14" t="s">
        <v>158</v>
      </c>
      <c r="B90" s="4" t="s">
        <v>159</v>
      </c>
      <c r="C90" s="5">
        <v>5218.6377400000001</v>
      </c>
      <c r="D90" s="5">
        <v>1515.1200899999999</v>
      </c>
      <c r="E90" s="19">
        <f t="shared" si="1"/>
        <v>29.032865768529089</v>
      </c>
    </row>
    <row r="91" spans="1:10" ht="94.5" x14ac:dyDescent="0.25">
      <c r="A91" s="14" t="s">
        <v>160</v>
      </c>
      <c r="B91" s="4" t="s">
        <v>161</v>
      </c>
      <c r="C91" s="5">
        <v>231.68733</v>
      </c>
      <c r="D91" s="5">
        <v>51.251950000000001</v>
      </c>
      <c r="E91" s="19">
        <f t="shared" si="1"/>
        <v>22.121170803772479</v>
      </c>
    </row>
    <row r="92" spans="1:10" ht="47.25" x14ac:dyDescent="0.25">
      <c r="A92" s="14" t="s">
        <v>162</v>
      </c>
      <c r="B92" s="4" t="s">
        <v>163</v>
      </c>
      <c r="C92" s="5">
        <v>132249.67462000001</v>
      </c>
      <c r="D92" s="5">
        <v>12156.95552</v>
      </c>
      <c r="E92" s="19">
        <f t="shared" si="1"/>
        <v>9.192427546556333</v>
      </c>
    </row>
    <row r="93" spans="1:10" ht="94.5" x14ac:dyDescent="0.25">
      <c r="A93" s="14" t="s">
        <v>164</v>
      </c>
      <c r="B93" s="4" t="s">
        <v>165</v>
      </c>
      <c r="C93" s="5">
        <v>3155.6783300000002</v>
      </c>
      <c r="D93" s="5">
        <v>6314.9283699999996</v>
      </c>
      <c r="E93" s="19" t="s">
        <v>629</v>
      </c>
    </row>
    <row r="94" spans="1:10" ht="78.75" x14ac:dyDescent="0.25">
      <c r="A94" s="14" t="s">
        <v>166</v>
      </c>
      <c r="B94" s="4" t="s">
        <v>167</v>
      </c>
      <c r="C94" s="5">
        <v>350.39017000000001</v>
      </c>
      <c r="D94" s="5">
        <v>610.69530999999995</v>
      </c>
      <c r="E94" s="19">
        <f t="shared" si="1"/>
        <v>174.29008068348492</v>
      </c>
    </row>
    <row r="95" spans="1:10" ht="15.75" x14ac:dyDescent="0.25">
      <c r="A95" s="15" t="s">
        <v>168</v>
      </c>
      <c r="B95" s="16" t="s">
        <v>623</v>
      </c>
      <c r="C95" s="17">
        <v>103574.47878999999</v>
      </c>
      <c r="D95" s="17">
        <v>40394.266459999999</v>
      </c>
      <c r="E95" s="22">
        <f t="shared" si="1"/>
        <v>39.000212148690075</v>
      </c>
    </row>
    <row r="96" spans="1:10" ht="15.75" x14ac:dyDescent="0.25">
      <c r="A96" s="10" t="s">
        <v>169</v>
      </c>
      <c r="B96" s="11" t="s">
        <v>170</v>
      </c>
      <c r="C96" s="12">
        <v>83645.556140000001</v>
      </c>
      <c r="D96" s="12">
        <v>17296.351610000002</v>
      </c>
      <c r="E96" s="24">
        <f t="shared" si="1"/>
        <v>20.678147660409589</v>
      </c>
      <c r="F96" s="13"/>
      <c r="G96" s="13"/>
      <c r="H96" s="13"/>
      <c r="I96" s="13"/>
      <c r="J96" s="13"/>
    </row>
    <row r="97" spans="1:10" ht="31.5" x14ac:dyDescent="0.25">
      <c r="A97" s="14" t="s">
        <v>171</v>
      </c>
      <c r="B97" s="4" t="s">
        <v>172</v>
      </c>
      <c r="C97" s="5">
        <v>1304.0663300000001</v>
      </c>
      <c r="D97" s="5">
        <v>1688.3656000000001</v>
      </c>
      <c r="E97" s="19">
        <f t="shared" si="1"/>
        <v>129.46930391186467</v>
      </c>
    </row>
    <row r="98" spans="1:10" ht="15.75" x14ac:dyDescent="0.25">
      <c r="A98" s="14" t="s">
        <v>173</v>
      </c>
      <c r="B98" s="4" t="s">
        <v>174</v>
      </c>
      <c r="C98" s="5">
        <v>13324.872789999999</v>
      </c>
      <c r="D98" s="5">
        <v>446.86457000000001</v>
      </c>
      <c r="E98" s="19">
        <f t="shared" si="1"/>
        <v>3.3536122786505045</v>
      </c>
    </row>
    <row r="99" spans="1:10" ht="15.75" x14ac:dyDescent="0.25">
      <c r="A99" s="14" t="s">
        <v>175</v>
      </c>
      <c r="B99" s="4" t="s">
        <v>176</v>
      </c>
      <c r="C99" s="5">
        <v>68058.083689999999</v>
      </c>
      <c r="D99" s="5">
        <v>14429.83842</v>
      </c>
      <c r="E99" s="19">
        <f t="shared" si="1"/>
        <v>21.202240259550862</v>
      </c>
    </row>
    <row r="100" spans="1:10" ht="15.75" x14ac:dyDescent="0.25">
      <c r="A100" s="14" t="s">
        <v>177</v>
      </c>
      <c r="B100" s="4" t="s">
        <v>178</v>
      </c>
      <c r="C100" s="5">
        <v>957.66339000000005</v>
      </c>
      <c r="D100" s="5">
        <v>731.28301999999996</v>
      </c>
      <c r="E100" s="19">
        <f t="shared" si="1"/>
        <v>76.361175297721246</v>
      </c>
    </row>
    <row r="101" spans="1:10" ht="31.5" x14ac:dyDescent="0.25">
      <c r="A101" s="14" t="s">
        <v>639</v>
      </c>
      <c r="B101" s="4" t="s">
        <v>640</v>
      </c>
      <c r="C101" s="5">
        <v>0.86994000000000005</v>
      </c>
      <c r="D101" s="5"/>
      <c r="E101" s="19" t="str">
        <f t="shared" si="1"/>
        <v>0,0</v>
      </c>
    </row>
    <row r="102" spans="1:10" ht="15.75" x14ac:dyDescent="0.25">
      <c r="A102" s="10" t="s">
        <v>179</v>
      </c>
      <c r="B102" s="11" t="s">
        <v>180</v>
      </c>
      <c r="C102" s="12">
        <v>9986.5495499999997</v>
      </c>
      <c r="D102" s="12">
        <v>12255.17331</v>
      </c>
      <c r="E102" s="19">
        <f t="shared" si="1"/>
        <v>122.71679270844854</v>
      </c>
      <c r="F102" s="13"/>
      <c r="G102" s="13"/>
      <c r="H102" s="13"/>
      <c r="I102" s="13"/>
      <c r="J102" s="13"/>
    </row>
    <row r="103" spans="1:10" ht="47.25" x14ac:dyDescent="0.25">
      <c r="A103" s="14" t="s">
        <v>181</v>
      </c>
      <c r="B103" s="4" t="s">
        <v>182</v>
      </c>
      <c r="C103" s="5">
        <v>2537.5160000000001</v>
      </c>
      <c r="D103" s="5">
        <v>7199.0574399999996</v>
      </c>
      <c r="E103" s="19" t="s">
        <v>625</v>
      </c>
    </row>
    <row r="104" spans="1:10" ht="31.5" x14ac:dyDescent="0.25">
      <c r="A104" s="14" t="s">
        <v>183</v>
      </c>
      <c r="B104" s="4" t="s">
        <v>184</v>
      </c>
      <c r="C104" s="5">
        <v>6601.3835499999996</v>
      </c>
      <c r="D104" s="5">
        <v>4570.3158700000004</v>
      </c>
      <c r="E104" s="19">
        <f t="shared" si="1"/>
        <v>69.23269698516458</v>
      </c>
    </row>
    <row r="105" spans="1:10" ht="47.25" x14ac:dyDescent="0.25">
      <c r="A105" s="14" t="s">
        <v>185</v>
      </c>
      <c r="B105" s="4" t="s">
        <v>186</v>
      </c>
      <c r="C105" s="5">
        <v>390</v>
      </c>
      <c r="D105" s="5">
        <v>180</v>
      </c>
      <c r="E105" s="19">
        <f t="shared" si="1"/>
        <v>46.153846153846153</v>
      </c>
    </row>
    <row r="106" spans="1:10" ht="31.5" x14ac:dyDescent="0.25">
      <c r="A106" s="14" t="s">
        <v>187</v>
      </c>
      <c r="B106" s="4" t="s">
        <v>188</v>
      </c>
      <c r="C106" s="5">
        <v>457.65</v>
      </c>
      <c r="D106" s="5">
        <v>305.8</v>
      </c>
      <c r="E106" s="19">
        <f t="shared" si="1"/>
        <v>66.819621981863875</v>
      </c>
    </row>
    <row r="107" spans="1:10" ht="15.75" x14ac:dyDescent="0.25">
      <c r="A107" s="10" t="s">
        <v>189</v>
      </c>
      <c r="B107" s="11" t="s">
        <v>190</v>
      </c>
      <c r="C107" s="12">
        <v>9942.3731000000007</v>
      </c>
      <c r="D107" s="12">
        <v>10842.741540000001</v>
      </c>
      <c r="E107" s="24">
        <f t="shared" si="1"/>
        <v>109.05587057480271</v>
      </c>
      <c r="F107" s="13"/>
      <c r="G107" s="13"/>
      <c r="H107" s="13"/>
      <c r="I107" s="13"/>
      <c r="J107" s="13"/>
    </row>
    <row r="108" spans="1:10" ht="47.25" x14ac:dyDescent="0.25">
      <c r="A108" s="14" t="s">
        <v>191</v>
      </c>
      <c r="B108" s="4" t="s">
        <v>192</v>
      </c>
      <c r="C108" s="5">
        <v>2030.6259299999999</v>
      </c>
      <c r="D108" s="5">
        <v>5291.3086400000002</v>
      </c>
      <c r="E108" s="19" t="s">
        <v>626</v>
      </c>
    </row>
    <row r="109" spans="1:10" ht="31.5" x14ac:dyDescent="0.25">
      <c r="A109" s="14" t="s">
        <v>193</v>
      </c>
      <c r="B109" s="4" t="s">
        <v>194</v>
      </c>
      <c r="C109" s="5">
        <v>5279.0256499999996</v>
      </c>
      <c r="D109" s="5">
        <v>3479.0207599999999</v>
      </c>
      <c r="E109" s="19">
        <f t="shared" si="1"/>
        <v>65.902706117747329</v>
      </c>
    </row>
    <row r="110" spans="1:10" ht="47.25" x14ac:dyDescent="0.25">
      <c r="A110" s="14" t="s">
        <v>195</v>
      </c>
      <c r="B110" s="4" t="s">
        <v>196</v>
      </c>
      <c r="C110" s="5">
        <v>2632.7215200000001</v>
      </c>
      <c r="D110" s="5">
        <v>2072.4121399999999</v>
      </c>
      <c r="E110" s="19">
        <f t="shared" si="1"/>
        <v>78.71748395173978</v>
      </c>
    </row>
    <row r="111" spans="1:10" ht="15.75" x14ac:dyDescent="0.25">
      <c r="A111" s="15" t="s">
        <v>197</v>
      </c>
      <c r="B111" s="16" t="s">
        <v>613</v>
      </c>
      <c r="C111" s="17">
        <v>358774.85924999998</v>
      </c>
      <c r="D111" s="17">
        <v>647654.93052000005</v>
      </c>
      <c r="E111" s="22">
        <f t="shared" si="1"/>
        <v>180.51848222416942</v>
      </c>
    </row>
    <row r="112" spans="1:10" ht="15.75" x14ac:dyDescent="0.25">
      <c r="A112" s="10" t="s">
        <v>198</v>
      </c>
      <c r="B112" s="11" t="s">
        <v>199</v>
      </c>
      <c r="C112" s="12">
        <v>23470.937109999999</v>
      </c>
      <c r="D112" s="12">
        <v>30486.793959999999</v>
      </c>
      <c r="E112" s="24">
        <f t="shared" si="1"/>
        <v>129.89167759735864</v>
      </c>
      <c r="F112" s="13"/>
      <c r="G112" s="13"/>
      <c r="H112" s="13"/>
      <c r="I112" s="13"/>
      <c r="J112" s="13"/>
    </row>
    <row r="113" spans="1:10" ht="47.25" x14ac:dyDescent="0.25">
      <c r="A113" s="14" t="s">
        <v>200</v>
      </c>
      <c r="B113" s="4" t="s">
        <v>201</v>
      </c>
      <c r="C113" s="5">
        <v>19.015000000000001</v>
      </c>
      <c r="D113" s="5">
        <v>43.924999999999997</v>
      </c>
      <c r="E113" s="19">
        <f t="shared" si="1"/>
        <v>231.00184065211673</v>
      </c>
    </row>
    <row r="114" spans="1:10" ht="31.5" x14ac:dyDescent="0.25">
      <c r="A114" s="14" t="s">
        <v>202</v>
      </c>
      <c r="B114" s="4" t="s">
        <v>203</v>
      </c>
      <c r="C114" s="5">
        <v>102.6555</v>
      </c>
      <c r="D114" s="5">
        <v>66.534999999999997</v>
      </c>
      <c r="E114" s="19">
        <f t="shared" si="1"/>
        <v>64.813867742108314</v>
      </c>
    </row>
    <row r="115" spans="1:10" ht="31.5" x14ac:dyDescent="0.25">
      <c r="A115" s="14" t="s">
        <v>204</v>
      </c>
      <c r="B115" s="4" t="s">
        <v>205</v>
      </c>
      <c r="C115" s="5"/>
      <c r="D115" s="5">
        <v>0.05</v>
      </c>
      <c r="E115" s="19" t="str">
        <f t="shared" si="1"/>
        <v/>
      </c>
    </row>
    <row r="116" spans="1:10" ht="78.75" x14ac:dyDescent="0.25">
      <c r="A116" s="14" t="s">
        <v>206</v>
      </c>
      <c r="B116" s="4" t="s">
        <v>207</v>
      </c>
      <c r="C116" s="5">
        <v>271.89999999999998</v>
      </c>
      <c r="D116" s="5">
        <v>320.95</v>
      </c>
      <c r="E116" s="19">
        <f t="shared" si="1"/>
        <v>118.0397204854726</v>
      </c>
    </row>
    <row r="117" spans="1:10" ht="63" x14ac:dyDescent="0.25">
      <c r="A117" s="14" t="s">
        <v>208</v>
      </c>
      <c r="B117" s="4" t="s">
        <v>209</v>
      </c>
      <c r="C117" s="5">
        <v>21.129660000000001</v>
      </c>
      <c r="D117" s="5"/>
      <c r="E117" s="19" t="str">
        <f t="shared" si="1"/>
        <v>0,0</v>
      </c>
    </row>
    <row r="118" spans="1:10" ht="31.5" x14ac:dyDescent="0.25">
      <c r="A118" s="14" t="s">
        <v>210</v>
      </c>
      <c r="B118" s="4" t="s">
        <v>211</v>
      </c>
      <c r="C118" s="5">
        <v>23056.236949999999</v>
      </c>
      <c r="D118" s="5">
        <v>30055.33396</v>
      </c>
      <c r="E118" s="19">
        <f t="shared" si="1"/>
        <v>130.35663202619889</v>
      </c>
    </row>
    <row r="119" spans="1:10" ht="15.75" x14ac:dyDescent="0.25">
      <c r="A119" s="10" t="s">
        <v>212</v>
      </c>
      <c r="B119" s="11" t="s">
        <v>213</v>
      </c>
      <c r="C119" s="12">
        <v>335303.92213999998</v>
      </c>
      <c r="D119" s="12">
        <v>617168.13656000001</v>
      </c>
      <c r="E119" s="24">
        <f t="shared" si="1"/>
        <v>184.06230759875001</v>
      </c>
      <c r="F119" s="13"/>
      <c r="G119" s="13"/>
      <c r="H119" s="13"/>
      <c r="I119" s="13"/>
      <c r="J119" s="13"/>
    </row>
    <row r="120" spans="1:10" ht="47.25" x14ac:dyDescent="0.25">
      <c r="A120" s="14" t="s">
        <v>214</v>
      </c>
      <c r="B120" s="4" t="s">
        <v>215</v>
      </c>
      <c r="C120" s="5">
        <v>42.241999999999997</v>
      </c>
      <c r="D120" s="5">
        <v>1.76942</v>
      </c>
      <c r="E120" s="19">
        <f t="shared" si="1"/>
        <v>4.1887694711424652</v>
      </c>
    </row>
    <row r="121" spans="1:10" ht="31.5" x14ac:dyDescent="0.25">
      <c r="A121" s="14" t="s">
        <v>216</v>
      </c>
      <c r="B121" s="4" t="s">
        <v>217</v>
      </c>
      <c r="C121" s="5">
        <v>1287.4455599999999</v>
      </c>
      <c r="D121" s="5">
        <v>1006.32457</v>
      </c>
      <c r="E121" s="19">
        <f t="shared" si="1"/>
        <v>78.164436716065893</v>
      </c>
    </row>
    <row r="122" spans="1:10" ht="31.5" x14ac:dyDescent="0.25">
      <c r="A122" s="14" t="s">
        <v>218</v>
      </c>
      <c r="B122" s="4" t="s">
        <v>219</v>
      </c>
      <c r="C122" s="5">
        <v>333974.23457999999</v>
      </c>
      <c r="D122" s="5">
        <v>616160.04257000005</v>
      </c>
      <c r="E122" s="19">
        <f t="shared" si="1"/>
        <v>184.49328683839096</v>
      </c>
    </row>
    <row r="123" spans="1:10" ht="15.75" x14ac:dyDescent="0.25">
      <c r="A123" s="15" t="s">
        <v>220</v>
      </c>
      <c r="B123" s="16" t="s">
        <v>614</v>
      </c>
      <c r="C123" s="17">
        <v>3403.0426400000001</v>
      </c>
      <c r="D123" s="17">
        <v>14903.02656</v>
      </c>
      <c r="E123" s="34" t="s">
        <v>628</v>
      </c>
    </row>
    <row r="124" spans="1:10" ht="94.5" x14ac:dyDescent="0.25">
      <c r="A124" s="14" t="s">
        <v>641</v>
      </c>
      <c r="B124" s="4" t="s">
        <v>642</v>
      </c>
      <c r="C124" s="5">
        <v>2230.6930000000002</v>
      </c>
      <c r="D124" s="17"/>
      <c r="E124" s="19">
        <v>0</v>
      </c>
    </row>
    <row r="125" spans="1:10" ht="94.5" x14ac:dyDescent="0.25">
      <c r="A125" s="14" t="s">
        <v>221</v>
      </c>
      <c r="B125" s="4" t="s">
        <v>222</v>
      </c>
      <c r="C125" s="5">
        <v>188.03809000000001</v>
      </c>
      <c r="D125" s="5">
        <v>62.736739999999998</v>
      </c>
      <c r="E125" s="19">
        <f t="shared" si="1"/>
        <v>33.363846654685759</v>
      </c>
    </row>
    <row r="126" spans="1:10" ht="47.25" x14ac:dyDescent="0.25">
      <c r="A126" s="14" t="s">
        <v>643</v>
      </c>
      <c r="B126" s="4" t="s">
        <v>644</v>
      </c>
      <c r="C126" s="5">
        <v>405.79503</v>
      </c>
      <c r="D126" s="5"/>
      <c r="E126" s="19">
        <v>0</v>
      </c>
    </row>
    <row r="127" spans="1:10" ht="47.25" x14ac:dyDescent="0.25">
      <c r="A127" s="14" t="s">
        <v>223</v>
      </c>
      <c r="B127" s="4" t="s">
        <v>224</v>
      </c>
      <c r="C127" s="5">
        <v>578.51652000000001</v>
      </c>
      <c r="D127" s="5">
        <v>14840.28982</v>
      </c>
      <c r="E127" s="19" t="s">
        <v>654</v>
      </c>
    </row>
    <row r="128" spans="1:10" ht="15.75" x14ac:dyDescent="0.25">
      <c r="A128" s="15" t="s">
        <v>225</v>
      </c>
      <c r="B128" s="16" t="s">
        <v>615</v>
      </c>
      <c r="C128" s="17">
        <v>722.06700000000001</v>
      </c>
      <c r="D128" s="17">
        <v>740.76800000000003</v>
      </c>
      <c r="E128" s="22">
        <f t="shared" si="1"/>
        <v>102.58992586560527</v>
      </c>
    </row>
    <row r="129" spans="1:5" ht="31.5" x14ac:dyDescent="0.25">
      <c r="A129" s="14" t="s">
        <v>226</v>
      </c>
      <c r="B129" s="4" t="s">
        <v>227</v>
      </c>
      <c r="C129" s="5">
        <v>626.37</v>
      </c>
      <c r="D129" s="5">
        <v>645.07100000000003</v>
      </c>
      <c r="E129" s="19">
        <f t="shared" si="1"/>
        <v>102.98561553075658</v>
      </c>
    </row>
    <row r="130" spans="1:5" ht="78.75" x14ac:dyDescent="0.25">
      <c r="A130" s="14" t="s">
        <v>228</v>
      </c>
      <c r="B130" s="4" t="s">
        <v>229</v>
      </c>
      <c r="C130" s="5">
        <v>95.697000000000003</v>
      </c>
      <c r="D130" s="5">
        <v>95.697000000000003</v>
      </c>
      <c r="E130" s="19">
        <f t="shared" si="1"/>
        <v>100</v>
      </c>
    </row>
    <row r="131" spans="1:5" ht="15.75" x14ac:dyDescent="0.25">
      <c r="A131" s="15" t="s">
        <v>230</v>
      </c>
      <c r="B131" s="16" t="s">
        <v>616</v>
      </c>
      <c r="C131" s="17">
        <v>175519.97136</v>
      </c>
      <c r="D131" s="17">
        <v>223669.73637999999</v>
      </c>
      <c r="E131" s="22">
        <f t="shared" si="1"/>
        <v>127.43264179393152</v>
      </c>
    </row>
    <row r="132" spans="1:5" ht="78.75" x14ac:dyDescent="0.25">
      <c r="A132" s="14" t="s">
        <v>231</v>
      </c>
      <c r="B132" s="4" t="s">
        <v>232</v>
      </c>
      <c r="C132" s="5">
        <v>89.966570000000004</v>
      </c>
      <c r="D132" s="5">
        <v>286.38821999999999</v>
      </c>
      <c r="E132" s="19" t="s">
        <v>655</v>
      </c>
    </row>
    <row r="133" spans="1:5" ht="94.5" x14ac:dyDescent="0.25">
      <c r="A133" s="14" t="s">
        <v>233</v>
      </c>
      <c r="B133" s="4" t="s">
        <v>234</v>
      </c>
      <c r="C133" s="5">
        <v>334.19945999999999</v>
      </c>
      <c r="D133" s="5">
        <v>639.10807999999997</v>
      </c>
      <c r="E133" s="19">
        <f t="shared" si="1"/>
        <v>191.23552144578571</v>
      </c>
    </row>
    <row r="134" spans="1:5" ht="94.5" x14ac:dyDescent="0.25">
      <c r="A134" s="14" t="s">
        <v>235</v>
      </c>
      <c r="B134" s="4" t="s">
        <v>236</v>
      </c>
      <c r="C134" s="5">
        <v>544.54999999999995</v>
      </c>
      <c r="D134" s="5">
        <v>959.52981</v>
      </c>
      <c r="E134" s="19">
        <f t="shared" si="1"/>
        <v>176.20600679460105</v>
      </c>
    </row>
    <row r="135" spans="1:5" ht="78.75" x14ac:dyDescent="0.25">
      <c r="A135" s="14" t="s">
        <v>237</v>
      </c>
      <c r="B135" s="4" t="s">
        <v>238</v>
      </c>
      <c r="C135" s="5">
        <v>55.933920000000001</v>
      </c>
      <c r="D135" s="5">
        <v>188.13887</v>
      </c>
      <c r="E135" s="19" t="s">
        <v>627</v>
      </c>
    </row>
    <row r="136" spans="1:5" ht="94.5" x14ac:dyDescent="0.25">
      <c r="A136" s="14" t="s">
        <v>239</v>
      </c>
      <c r="B136" s="4" t="s">
        <v>240</v>
      </c>
      <c r="C136" s="5">
        <v>1479</v>
      </c>
      <c r="D136" s="5">
        <v>1858.0022799999999</v>
      </c>
      <c r="E136" s="19">
        <f t="shared" ref="E136" si="2">IF(AND(D136="",C136&lt;&gt;""),"0,0",(IF(C136="","",(D136/C136)*100)))</f>
        <v>125.62557674104124</v>
      </c>
    </row>
    <row r="137" spans="1:5" ht="78.75" x14ac:dyDescent="0.25">
      <c r="A137" s="14" t="s">
        <v>241</v>
      </c>
      <c r="B137" s="4" t="s">
        <v>242</v>
      </c>
      <c r="C137" s="5">
        <v>3388.6553199999998</v>
      </c>
      <c r="D137" s="5">
        <v>2806.7100599999999</v>
      </c>
      <c r="E137" s="19">
        <f t="shared" ref="E137:E196" si="3">IF(AND(D137="",C137&lt;&gt;""),"0,0",(IF(C137="","",(D137/C137)*100)))</f>
        <v>82.826661166589233</v>
      </c>
    </row>
    <row r="138" spans="1:5" ht="94.5" x14ac:dyDescent="0.25">
      <c r="A138" s="14" t="s">
        <v>243</v>
      </c>
      <c r="B138" s="4" t="s">
        <v>244</v>
      </c>
      <c r="C138" s="5">
        <v>680.5</v>
      </c>
      <c r="D138" s="5">
        <v>373.5</v>
      </c>
      <c r="E138" s="19">
        <f t="shared" si="3"/>
        <v>54.886113152094055</v>
      </c>
    </row>
    <row r="139" spans="1:5" ht="78.75" x14ac:dyDescent="0.25">
      <c r="A139" s="14" t="s">
        <v>245</v>
      </c>
      <c r="B139" s="4" t="s">
        <v>246</v>
      </c>
      <c r="C139" s="5">
        <v>113.3192</v>
      </c>
      <c r="D139" s="5">
        <v>7.3803700000000001</v>
      </c>
      <c r="E139" s="19">
        <f t="shared" si="3"/>
        <v>6.5129033738325015</v>
      </c>
    </row>
    <row r="140" spans="1:5" ht="78.75" x14ac:dyDescent="0.25">
      <c r="A140" s="14" t="s">
        <v>247</v>
      </c>
      <c r="B140" s="4" t="s">
        <v>248</v>
      </c>
      <c r="C140" s="5">
        <v>2.25</v>
      </c>
      <c r="D140" s="5">
        <v>7.4</v>
      </c>
      <c r="E140" s="19" t="s">
        <v>656</v>
      </c>
    </row>
    <row r="141" spans="1:5" ht="78.75" x14ac:dyDescent="0.25">
      <c r="A141" s="14" t="s">
        <v>249</v>
      </c>
      <c r="B141" s="4" t="s">
        <v>250</v>
      </c>
      <c r="C141" s="5">
        <v>6</v>
      </c>
      <c r="D141" s="5">
        <v>-3.5</v>
      </c>
      <c r="E141" s="19">
        <f t="shared" si="3"/>
        <v>-58.333333333333336</v>
      </c>
    </row>
    <row r="142" spans="1:5" ht="78.75" x14ac:dyDescent="0.25">
      <c r="A142" s="14" t="s">
        <v>251</v>
      </c>
      <c r="B142" s="4" t="s">
        <v>252</v>
      </c>
      <c r="C142" s="5">
        <v>116840.74434999999</v>
      </c>
      <c r="D142" s="5">
        <v>187600.23889000001</v>
      </c>
      <c r="E142" s="19">
        <f t="shared" si="3"/>
        <v>160.56063313670597</v>
      </c>
    </row>
    <row r="143" spans="1:5" ht="78.75" x14ac:dyDescent="0.25">
      <c r="A143" s="14" t="s">
        <v>253</v>
      </c>
      <c r="B143" s="4" t="s">
        <v>254</v>
      </c>
      <c r="C143" s="5">
        <v>3090</v>
      </c>
      <c r="D143" s="5">
        <v>8734.4280899999994</v>
      </c>
      <c r="E143" s="19" t="s">
        <v>625</v>
      </c>
    </row>
    <row r="144" spans="1:5" ht="78.75" x14ac:dyDescent="0.25">
      <c r="A144" s="14" t="s">
        <v>255</v>
      </c>
      <c r="B144" s="4" t="s">
        <v>256</v>
      </c>
      <c r="C144" s="5">
        <v>8.1999999999999993</v>
      </c>
      <c r="D144" s="5">
        <v>21</v>
      </c>
      <c r="E144" s="19" t="s">
        <v>626</v>
      </c>
    </row>
    <row r="145" spans="1:5" ht="94.5" x14ac:dyDescent="0.25">
      <c r="A145" s="14" t="s">
        <v>257</v>
      </c>
      <c r="B145" s="4" t="s">
        <v>258</v>
      </c>
      <c r="C145" s="5">
        <v>29.200690000000002</v>
      </c>
      <c r="D145" s="5">
        <v>2008.8296600000001</v>
      </c>
      <c r="E145" s="19" t="s">
        <v>657</v>
      </c>
    </row>
    <row r="146" spans="1:5" ht="94.5" x14ac:dyDescent="0.25">
      <c r="A146" s="14" t="s">
        <v>259</v>
      </c>
      <c r="B146" s="4" t="s">
        <v>260</v>
      </c>
      <c r="C146" s="5">
        <v>289.30540000000002</v>
      </c>
      <c r="D146" s="5">
        <v>469.04950000000002</v>
      </c>
      <c r="E146" s="19">
        <f t="shared" si="3"/>
        <v>162.12953508645188</v>
      </c>
    </row>
    <row r="147" spans="1:5" ht="110.25" x14ac:dyDescent="0.25">
      <c r="A147" s="14" t="s">
        <v>261</v>
      </c>
      <c r="B147" s="4" t="s">
        <v>262</v>
      </c>
      <c r="C147" s="5">
        <v>234.95340999999999</v>
      </c>
      <c r="D147" s="5">
        <v>98.688500000000005</v>
      </c>
      <c r="E147" s="19">
        <f t="shared" si="3"/>
        <v>42.003433787149554</v>
      </c>
    </row>
    <row r="148" spans="1:5" ht="189" x14ac:dyDescent="0.25">
      <c r="A148" s="14" t="s">
        <v>263</v>
      </c>
      <c r="B148" s="4" t="s">
        <v>264</v>
      </c>
      <c r="C148" s="5"/>
      <c r="D148" s="5">
        <v>609</v>
      </c>
      <c r="E148" s="19">
        <v>0</v>
      </c>
    </row>
    <row r="149" spans="1:5" ht="78.75" x14ac:dyDescent="0.25">
      <c r="A149" s="14" t="s">
        <v>265</v>
      </c>
      <c r="B149" s="4" t="s">
        <v>266</v>
      </c>
      <c r="C149" s="5"/>
      <c r="D149" s="5">
        <v>25</v>
      </c>
      <c r="E149" s="19">
        <v>0</v>
      </c>
    </row>
    <row r="150" spans="1:5" ht="78.75" x14ac:dyDescent="0.25">
      <c r="A150" s="14" t="s">
        <v>267</v>
      </c>
      <c r="B150" s="4" t="s">
        <v>268</v>
      </c>
      <c r="C150" s="5">
        <v>29.302479999999999</v>
      </c>
      <c r="D150" s="5">
        <v>80.715699999999998</v>
      </c>
      <c r="E150" s="19" t="s">
        <v>625</v>
      </c>
    </row>
    <row r="151" spans="1:5" ht="110.25" x14ac:dyDescent="0.25">
      <c r="A151" s="14" t="s">
        <v>269</v>
      </c>
      <c r="B151" s="4" t="s">
        <v>270</v>
      </c>
      <c r="C151" s="5"/>
      <c r="D151" s="5">
        <v>8.2195499999999999</v>
      </c>
      <c r="E151" s="19">
        <v>0</v>
      </c>
    </row>
    <row r="152" spans="1:5" ht="78.75" x14ac:dyDescent="0.25">
      <c r="A152" s="14" t="s">
        <v>271</v>
      </c>
      <c r="B152" s="4" t="s">
        <v>272</v>
      </c>
      <c r="C152" s="5">
        <v>2696.4976700000002</v>
      </c>
      <c r="D152" s="5">
        <v>1802.67347</v>
      </c>
      <c r="E152" s="19">
        <f t="shared" si="3"/>
        <v>66.852402286703992</v>
      </c>
    </row>
    <row r="153" spans="1:5" ht="78.75" x14ac:dyDescent="0.25">
      <c r="A153" s="14" t="s">
        <v>273</v>
      </c>
      <c r="B153" s="4" t="s">
        <v>274</v>
      </c>
      <c r="C153" s="5">
        <v>832.49248999999998</v>
      </c>
      <c r="D153" s="5">
        <v>2748.8505100000002</v>
      </c>
      <c r="E153" s="19" t="s">
        <v>656</v>
      </c>
    </row>
    <row r="154" spans="1:5" ht="141.75" x14ac:dyDescent="0.25">
      <c r="A154" s="14" t="s">
        <v>275</v>
      </c>
      <c r="B154" s="4" t="s">
        <v>276</v>
      </c>
      <c r="C154" s="5"/>
      <c r="D154" s="5">
        <v>347.51445000000001</v>
      </c>
      <c r="E154" s="19">
        <v>0</v>
      </c>
    </row>
    <row r="155" spans="1:5" ht="78.75" x14ac:dyDescent="0.25">
      <c r="A155" s="14" t="s">
        <v>277</v>
      </c>
      <c r="B155" s="4" t="s">
        <v>278</v>
      </c>
      <c r="C155" s="5"/>
      <c r="D155" s="5">
        <v>2.0070899999999998</v>
      </c>
      <c r="E155" s="19">
        <v>0</v>
      </c>
    </row>
    <row r="156" spans="1:5" ht="141.75" x14ac:dyDescent="0.25">
      <c r="A156" s="14" t="s">
        <v>279</v>
      </c>
      <c r="B156" s="4" t="s">
        <v>280</v>
      </c>
      <c r="C156" s="5">
        <v>355</v>
      </c>
      <c r="D156" s="5">
        <v>726</v>
      </c>
      <c r="E156" s="19" t="s">
        <v>629</v>
      </c>
    </row>
    <row r="157" spans="1:5" ht="78.75" x14ac:dyDescent="0.25">
      <c r="A157" s="14" t="s">
        <v>281</v>
      </c>
      <c r="B157" s="4" t="s">
        <v>282</v>
      </c>
      <c r="C157" s="5">
        <v>622.53313000000003</v>
      </c>
      <c r="D157" s="5">
        <v>1047.9838299999999</v>
      </c>
      <c r="E157" s="19">
        <f t="shared" si="3"/>
        <v>168.34185676190435</v>
      </c>
    </row>
    <row r="158" spans="1:5" ht="78.75" x14ac:dyDescent="0.25">
      <c r="A158" s="14" t="s">
        <v>283</v>
      </c>
      <c r="B158" s="4" t="s">
        <v>284</v>
      </c>
      <c r="C158" s="5">
        <v>851.85212000000001</v>
      </c>
      <c r="D158" s="5">
        <v>875.09969000000001</v>
      </c>
      <c r="E158" s="19">
        <f t="shared" si="3"/>
        <v>102.72906170615623</v>
      </c>
    </row>
    <row r="159" spans="1:5" ht="63" x14ac:dyDescent="0.25">
      <c r="A159" s="14" t="s">
        <v>285</v>
      </c>
      <c r="B159" s="4" t="s">
        <v>286</v>
      </c>
      <c r="C159" s="5">
        <v>242.12281999999999</v>
      </c>
      <c r="D159" s="5">
        <v>197.47677999999999</v>
      </c>
      <c r="E159" s="19">
        <f t="shared" si="3"/>
        <v>81.560581526350958</v>
      </c>
    </row>
    <row r="160" spans="1:5" ht="63" x14ac:dyDescent="0.25">
      <c r="A160" s="14" t="s">
        <v>287</v>
      </c>
      <c r="B160" s="4" t="s">
        <v>288</v>
      </c>
      <c r="C160" s="5">
        <v>4548.0526799999998</v>
      </c>
      <c r="D160" s="5">
        <v>1392.4826599999999</v>
      </c>
      <c r="E160" s="19">
        <f t="shared" si="3"/>
        <v>30.617118093715661</v>
      </c>
    </row>
    <row r="161" spans="1:10" ht="47.25" x14ac:dyDescent="0.25">
      <c r="A161" s="14" t="s">
        <v>289</v>
      </c>
      <c r="B161" s="4" t="s">
        <v>290</v>
      </c>
      <c r="C161" s="5">
        <v>29.521529999999998</v>
      </c>
      <c r="D161" s="5">
        <v>50.900849999999998</v>
      </c>
      <c r="E161" s="19">
        <f t="shared" si="3"/>
        <v>172.41941728629919</v>
      </c>
    </row>
    <row r="162" spans="1:10" ht="63" x14ac:dyDescent="0.25">
      <c r="A162" s="14" t="s">
        <v>291</v>
      </c>
      <c r="B162" s="4" t="s">
        <v>292</v>
      </c>
      <c r="C162" s="5">
        <v>0.5</v>
      </c>
      <c r="D162" s="5"/>
      <c r="E162" s="19" t="str">
        <f t="shared" si="3"/>
        <v>0,0</v>
      </c>
    </row>
    <row r="163" spans="1:10" ht="157.5" x14ac:dyDescent="0.25">
      <c r="A163" s="14" t="s">
        <v>293</v>
      </c>
      <c r="B163" s="4" t="s">
        <v>294</v>
      </c>
      <c r="C163" s="5">
        <v>26.25</v>
      </c>
      <c r="D163" s="5">
        <v>10.460319999999999</v>
      </c>
      <c r="E163" s="19">
        <f t="shared" si="3"/>
        <v>39.848838095238094</v>
      </c>
    </row>
    <row r="164" spans="1:10" ht="63" x14ac:dyDescent="0.25">
      <c r="A164" s="14" t="s">
        <v>295</v>
      </c>
      <c r="B164" s="4" t="s">
        <v>296</v>
      </c>
      <c r="C164" s="5">
        <v>25661.507239999999</v>
      </c>
      <c r="D164" s="5">
        <v>5719.3797999999997</v>
      </c>
      <c r="E164" s="19">
        <f t="shared" si="3"/>
        <v>22.287778135981384</v>
      </c>
    </row>
    <row r="165" spans="1:10" ht="63" x14ac:dyDescent="0.25">
      <c r="A165" s="14" t="s">
        <v>297</v>
      </c>
      <c r="B165" s="4" t="s">
        <v>298</v>
      </c>
      <c r="C165" s="5">
        <v>517.38807999999995</v>
      </c>
      <c r="D165" s="5">
        <v>158.51893999999999</v>
      </c>
      <c r="E165" s="19">
        <f t="shared" si="3"/>
        <v>30.638305389640983</v>
      </c>
    </row>
    <row r="166" spans="1:10" ht="63" x14ac:dyDescent="0.25">
      <c r="A166" s="14" t="s">
        <v>299</v>
      </c>
      <c r="B166" s="4" t="s">
        <v>300</v>
      </c>
      <c r="C166" s="5">
        <v>1337.33644</v>
      </c>
      <c r="D166" s="5">
        <v>1812.56041</v>
      </c>
      <c r="E166" s="19">
        <f t="shared" si="3"/>
        <v>135.53510962432159</v>
      </c>
    </row>
    <row r="167" spans="1:10" ht="15.75" x14ac:dyDescent="0.25">
      <c r="A167" s="15" t="s">
        <v>301</v>
      </c>
      <c r="B167" s="16" t="s">
        <v>617</v>
      </c>
      <c r="C167" s="17">
        <v>682.20951000000002</v>
      </c>
      <c r="D167" s="17">
        <v>1510.99712</v>
      </c>
      <c r="E167" s="22" t="s">
        <v>658</v>
      </c>
    </row>
    <row r="168" spans="1:10" ht="31.5" x14ac:dyDescent="0.25">
      <c r="A168" s="14" t="s">
        <v>302</v>
      </c>
      <c r="B168" s="4" t="s">
        <v>303</v>
      </c>
      <c r="C168" s="5">
        <v>594.83308999999997</v>
      </c>
      <c r="D168" s="5">
        <v>1518.5491400000001</v>
      </c>
      <c r="E168" s="19" t="s">
        <v>626</v>
      </c>
    </row>
    <row r="169" spans="1:10" ht="15.75" x14ac:dyDescent="0.25">
      <c r="A169" s="14" t="s">
        <v>304</v>
      </c>
      <c r="B169" s="4" t="s">
        <v>305</v>
      </c>
      <c r="C169" s="5">
        <v>87.376419999999996</v>
      </c>
      <c r="D169" s="5">
        <v>-7.5520199999999997</v>
      </c>
      <c r="E169" s="19">
        <f t="shared" si="3"/>
        <v>-8.6430870021912085</v>
      </c>
    </row>
    <row r="170" spans="1:10" ht="15.75" x14ac:dyDescent="0.25">
      <c r="A170" s="15" t="s">
        <v>306</v>
      </c>
      <c r="B170" s="16" t="s">
        <v>307</v>
      </c>
      <c r="C170" s="17">
        <v>47838014.937720001</v>
      </c>
      <c r="D170" s="17">
        <v>50983886.807400003</v>
      </c>
      <c r="E170" s="22">
        <f t="shared" si="3"/>
        <v>106.57609199247835</v>
      </c>
    </row>
    <row r="171" spans="1:10" ht="31.5" x14ac:dyDescent="0.25">
      <c r="A171" s="15" t="s">
        <v>308</v>
      </c>
      <c r="B171" s="16" t="s">
        <v>624</v>
      </c>
      <c r="C171" s="17">
        <v>41751749.29462</v>
      </c>
      <c r="D171" s="17">
        <v>42932908.26754</v>
      </c>
      <c r="E171" s="22">
        <f t="shared" si="3"/>
        <v>102.82900475519045</v>
      </c>
    </row>
    <row r="172" spans="1:10" ht="15.75" x14ac:dyDescent="0.25">
      <c r="A172" s="10" t="s">
        <v>309</v>
      </c>
      <c r="B172" s="11" t="s">
        <v>310</v>
      </c>
      <c r="C172" s="12">
        <v>33965903</v>
      </c>
      <c r="D172" s="12">
        <v>32409666.5</v>
      </c>
      <c r="E172" s="24">
        <f t="shared" si="3"/>
        <v>95.418238991025788</v>
      </c>
      <c r="F172" s="13"/>
      <c r="G172" s="13"/>
      <c r="H172" s="13"/>
      <c r="I172" s="13"/>
      <c r="J172" s="13"/>
    </row>
    <row r="173" spans="1:10" ht="31.5" x14ac:dyDescent="0.25">
      <c r="A173" s="14" t="s">
        <v>311</v>
      </c>
      <c r="B173" s="4" t="s">
        <v>312</v>
      </c>
      <c r="C173" s="5">
        <v>31168100</v>
      </c>
      <c r="D173" s="5">
        <v>30846600</v>
      </c>
      <c r="E173" s="19">
        <f t="shared" si="3"/>
        <v>98.968496635983584</v>
      </c>
    </row>
    <row r="174" spans="1:10" ht="31.5" x14ac:dyDescent="0.25">
      <c r="A174" s="14" t="s">
        <v>313</v>
      </c>
      <c r="B174" s="4" t="s">
        <v>314</v>
      </c>
      <c r="C174" s="5">
        <v>1895750.3</v>
      </c>
      <c r="D174" s="5">
        <v>500000</v>
      </c>
      <c r="E174" s="19">
        <f t="shared" si="3"/>
        <v>26.374781531090878</v>
      </c>
    </row>
    <row r="175" spans="1:10" ht="47.25" x14ac:dyDescent="0.25">
      <c r="A175" s="14" t="s">
        <v>315</v>
      </c>
      <c r="B175" s="4" t="s">
        <v>316</v>
      </c>
      <c r="C175" s="5">
        <v>403830</v>
      </c>
      <c r="D175" s="5">
        <v>497214</v>
      </c>
      <c r="E175" s="19">
        <f t="shared" si="3"/>
        <v>123.12458212614219</v>
      </c>
    </row>
    <row r="176" spans="1:10" ht="47.25" x14ac:dyDescent="0.25">
      <c r="A176" s="14" t="s">
        <v>317</v>
      </c>
      <c r="B176" s="4" t="s">
        <v>318</v>
      </c>
      <c r="C176" s="5">
        <v>345849</v>
      </c>
      <c r="D176" s="5">
        <v>363141</v>
      </c>
      <c r="E176" s="19">
        <f t="shared" si="3"/>
        <v>104.99986988541241</v>
      </c>
    </row>
    <row r="177" spans="1:10" ht="47.25" x14ac:dyDescent="0.25">
      <c r="A177" s="14" t="s">
        <v>319</v>
      </c>
      <c r="B177" s="4" t="s">
        <v>320</v>
      </c>
      <c r="C177" s="5"/>
      <c r="D177" s="5">
        <v>202711.5</v>
      </c>
      <c r="E177" s="19">
        <v>0</v>
      </c>
    </row>
    <row r="178" spans="1:10" ht="78.75" x14ac:dyDescent="0.25">
      <c r="A178" s="14" t="s">
        <v>645</v>
      </c>
      <c r="B178" s="4" t="s">
        <v>646</v>
      </c>
      <c r="C178" s="5">
        <v>124800</v>
      </c>
      <c r="D178" s="5"/>
      <c r="E178" s="19" t="str">
        <f t="shared" si="3"/>
        <v>0,0</v>
      </c>
    </row>
    <row r="179" spans="1:10" ht="94.5" x14ac:dyDescent="0.25">
      <c r="A179" s="14" t="s">
        <v>647</v>
      </c>
      <c r="B179" s="4" t="s">
        <v>648</v>
      </c>
      <c r="C179" s="5">
        <v>19473.7</v>
      </c>
      <c r="D179" s="5"/>
      <c r="E179" s="19" t="str">
        <f t="shared" si="3"/>
        <v>0,0</v>
      </c>
    </row>
    <row r="180" spans="1:10" ht="110.25" x14ac:dyDescent="0.25">
      <c r="A180" s="14" t="s">
        <v>649</v>
      </c>
      <c r="B180" s="4" t="s">
        <v>650</v>
      </c>
      <c r="C180" s="5">
        <v>8100</v>
      </c>
      <c r="D180" s="5"/>
      <c r="E180" s="19" t="str">
        <f t="shared" si="3"/>
        <v>0,0</v>
      </c>
    </row>
    <row r="181" spans="1:10" ht="31.5" x14ac:dyDescent="0.25">
      <c r="A181" s="10" t="s">
        <v>321</v>
      </c>
      <c r="B181" s="11" t="s">
        <v>322</v>
      </c>
      <c r="C181" s="12">
        <v>4030531.60891</v>
      </c>
      <c r="D181" s="12">
        <v>6455921.50342</v>
      </c>
      <c r="E181" s="24">
        <f t="shared" si="3"/>
        <v>160.17543415732973</v>
      </c>
      <c r="F181" s="13"/>
      <c r="G181" s="13"/>
      <c r="H181" s="13"/>
      <c r="I181" s="13"/>
      <c r="J181" s="13"/>
    </row>
    <row r="182" spans="1:10" ht="31.5" x14ac:dyDescent="0.25">
      <c r="A182" s="14" t="s">
        <v>323</v>
      </c>
      <c r="B182" s="4" t="s">
        <v>324</v>
      </c>
      <c r="C182" s="5">
        <v>509635.15454999998</v>
      </c>
      <c r="D182" s="5">
        <v>589635.38277000003</v>
      </c>
      <c r="E182" s="19">
        <f t="shared" si="3"/>
        <v>115.69754902222924</v>
      </c>
    </row>
    <row r="183" spans="1:10" ht="47.25" x14ac:dyDescent="0.25">
      <c r="A183" s="14" t="s">
        <v>659</v>
      </c>
      <c r="B183" s="4" t="s">
        <v>660</v>
      </c>
      <c r="C183" s="5">
        <v>17756.255000000001</v>
      </c>
      <c r="D183" s="5"/>
      <c r="E183" s="19" t="str">
        <f t="shared" si="3"/>
        <v>0,0</v>
      </c>
    </row>
    <row r="184" spans="1:10" ht="31.5" x14ac:dyDescent="0.25">
      <c r="A184" s="14" t="s">
        <v>661</v>
      </c>
      <c r="B184" s="4" t="s">
        <v>662</v>
      </c>
      <c r="C184" s="5">
        <v>6035.5601299999998</v>
      </c>
      <c r="D184" s="5"/>
      <c r="E184" s="19" t="str">
        <f t="shared" si="3"/>
        <v>0,0</v>
      </c>
    </row>
    <row r="185" spans="1:10" ht="78.75" x14ac:dyDescent="0.25">
      <c r="A185" s="14" t="s">
        <v>325</v>
      </c>
      <c r="B185" s="4" t="s">
        <v>326</v>
      </c>
      <c r="C185" s="5">
        <v>40104.675329999998</v>
      </c>
      <c r="D185" s="5">
        <v>59324.945699999997</v>
      </c>
      <c r="E185" s="19">
        <f t="shared" si="3"/>
        <v>147.92526111194428</v>
      </c>
    </row>
    <row r="186" spans="1:10" ht="63" x14ac:dyDescent="0.25">
      <c r="A186" s="14" t="s">
        <v>327</v>
      </c>
      <c r="B186" s="4" t="s">
        <v>328</v>
      </c>
      <c r="C186" s="5">
        <v>6634.9</v>
      </c>
      <c r="D186" s="5">
        <v>6430.5</v>
      </c>
      <c r="E186" s="19">
        <f t="shared" si="3"/>
        <v>96.919320562480223</v>
      </c>
    </row>
    <row r="187" spans="1:10" ht="63" x14ac:dyDescent="0.25">
      <c r="A187" s="14" t="s">
        <v>329</v>
      </c>
      <c r="B187" s="4" t="s">
        <v>330</v>
      </c>
      <c r="C187" s="5">
        <v>5927.65</v>
      </c>
      <c r="D187" s="5">
        <v>13858.4</v>
      </c>
      <c r="E187" s="19">
        <f t="shared" si="3"/>
        <v>233.79248100005907</v>
      </c>
    </row>
    <row r="188" spans="1:10" ht="63" x14ac:dyDescent="0.25">
      <c r="A188" s="14" t="s">
        <v>331</v>
      </c>
      <c r="B188" s="4" t="s">
        <v>332</v>
      </c>
      <c r="C188" s="5">
        <v>387559.07014000003</v>
      </c>
      <c r="D188" s="5">
        <v>413048.15717999998</v>
      </c>
      <c r="E188" s="19">
        <f t="shared" si="3"/>
        <v>106.57682634824994</v>
      </c>
    </row>
    <row r="189" spans="1:10" ht="78.75" x14ac:dyDescent="0.25">
      <c r="A189" s="14" t="s">
        <v>333</v>
      </c>
      <c r="B189" s="4" t="s">
        <v>334</v>
      </c>
      <c r="C189" s="5">
        <v>1089.4124999999999</v>
      </c>
      <c r="D189" s="5">
        <v>1701.41065</v>
      </c>
      <c r="E189" s="19">
        <f t="shared" si="3"/>
        <v>156.17689809874591</v>
      </c>
    </row>
    <row r="190" spans="1:10" ht="63" x14ac:dyDescent="0.25">
      <c r="A190" s="14" t="s">
        <v>335</v>
      </c>
      <c r="B190" s="4" t="s">
        <v>336</v>
      </c>
      <c r="C190" s="5">
        <v>8542.1900499999992</v>
      </c>
      <c r="D190" s="5">
        <v>26184.796109999999</v>
      </c>
      <c r="E190" s="19">
        <f t="shared" si="3"/>
        <v>306.53492789006725</v>
      </c>
    </row>
    <row r="191" spans="1:10" ht="94.5" x14ac:dyDescent="0.25">
      <c r="A191" s="14" t="s">
        <v>337</v>
      </c>
      <c r="B191" s="4" t="s">
        <v>338</v>
      </c>
      <c r="C191" s="5">
        <v>408328.29803000001</v>
      </c>
      <c r="D191" s="5">
        <v>404926.96893999999</v>
      </c>
      <c r="E191" s="19">
        <f t="shared" si="3"/>
        <v>99.167011175465944</v>
      </c>
    </row>
    <row r="192" spans="1:10" ht="63" x14ac:dyDescent="0.25">
      <c r="A192" s="14" t="s">
        <v>339</v>
      </c>
      <c r="B192" s="4" t="s">
        <v>340</v>
      </c>
      <c r="C192" s="5">
        <v>3982.5846799999999</v>
      </c>
      <c r="D192" s="5"/>
      <c r="E192" s="19" t="str">
        <f t="shared" si="3"/>
        <v>0,0</v>
      </c>
    </row>
    <row r="193" spans="1:5" ht="78.75" x14ac:dyDescent="0.25">
      <c r="A193" s="14" t="s">
        <v>341</v>
      </c>
      <c r="B193" s="4" t="s">
        <v>342</v>
      </c>
      <c r="C193" s="5">
        <v>15200</v>
      </c>
      <c r="D193" s="5">
        <v>17100</v>
      </c>
      <c r="E193" s="19">
        <f t="shared" si="3"/>
        <v>112.5</v>
      </c>
    </row>
    <row r="194" spans="1:5" ht="47.25" x14ac:dyDescent="0.25">
      <c r="A194" s="14" t="s">
        <v>343</v>
      </c>
      <c r="B194" s="4" t="s">
        <v>344</v>
      </c>
      <c r="C194" s="5">
        <v>8669.1397199999992</v>
      </c>
      <c r="D194" s="5">
        <v>27392.433649999999</v>
      </c>
      <c r="E194" s="19">
        <f t="shared" si="3"/>
        <v>315.97637752688109</v>
      </c>
    </row>
    <row r="195" spans="1:5" ht="63" x14ac:dyDescent="0.25">
      <c r="A195" s="14" t="s">
        <v>345</v>
      </c>
      <c r="B195" s="4" t="s">
        <v>346</v>
      </c>
      <c r="C195" s="5">
        <v>6124.1259799999998</v>
      </c>
      <c r="D195" s="5">
        <v>13029.107620000001</v>
      </c>
      <c r="E195" s="19">
        <f t="shared" si="3"/>
        <v>212.75048329427085</v>
      </c>
    </row>
    <row r="196" spans="1:5" ht="63" x14ac:dyDescent="0.25">
      <c r="A196" s="14" t="s">
        <v>663</v>
      </c>
      <c r="B196" s="4" t="s">
        <v>664</v>
      </c>
      <c r="C196" s="5">
        <v>30461.78441</v>
      </c>
      <c r="D196" s="5"/>
      <c r="E196" s="19" t="str">
        <f t="shared" si="3"/>
        <v>0,0</v>
      </c>
    </row>
    <row r="197" spans="1:5" ht="63" x14ac:dyDescent="0.25">
      <c r="A197" s="14" t="s">
        <v>347</v>
      </c>
      <c r="B197" s="4" t="s">
        <v>348</v>
      </c>
      <c r="C197" s="5">
        <v>7668.1917000000003</v>
      </c>
      <c r="D197" s="5">
        <v>14563.697469999999</v>
      </c>
      <c r="E197" s="19">
        <f t="shared" ref="E197:E263" si="4">IF(AND(D197="",C197&lt;&gt;""),"0,0",(IF(C197="","",(D197/C197)*100)))</f>
        <v>189.92349226219787</v>
      </c>
    </row>
    <row r="198" spans="1:5" ht="31.5" x14ac:dyDescent="0.25">
      <c r="A198" s="14" t="s">
        <v>349</v>
      </c>
      <c r="B198" s="4" t="s">
        <v>350</v>
      </c>
      <c r="C198" s="5">
        <v>3738.9933500000002</v>
      </c>
      <c r="D198" s="5">
        <v>4184.7179400000005</v>
      </c>
      <c r="E198" s="19">
        <f t="shared" si="4"/>
        <v>111.92097840987067</v>
      </c>
    </row>
    <row r="199" spans="1:5" ht="47.25" x14ac:dyDescent="0.25">
      <c r="A199" s="14" t="s">
        <v>351</v>
      </c>
      <c r="B199" s="4" t="s">
        <v>352</v>
      </c>
      <c r="C199" s="5">
        <v>6548.1095800000003</v>
      </c>
      <c r="D199" s="5">
        <v>5706.9399000000003</v>
      </c>
      <c r="E199" s="19">
        <f t="shared" si="4"/>
        <v>87.154007279151244</v>
      </c>
    </row>
    <row r="200" spans="1:5" ht="63" x14ac:dyDescent="0.25">
      <c r="A200" s="14" t="s">
        <v>353</v>
      </c>
      <c r="B200" s="4" t="s">
        <v>354</v>
      </c>
      <c r="C200" s="5">
        <v>93281.435939999996</v>
      </c>
      <c r="D200" s="5">
        <v>63539.37988</v>
      </c>
      <c r="E200" s="19">
        <f t="shared" si="4"/>
        <v>68.115782352310134</v>
      </c>
    </row>
    <row r="201" spans="1:5" ht="31.5" x14ac:dyDescent="0.25">
      <c r="A201" s="14" t="s">
        <v>355</v>
      </c>
      <c r="B201" s="4" t="s">
        <v>356</v>
      </c>
      <c r="C201" s="5"/>
      <c r="D201" s="5">
        <v>11581.7</v>
      </c>
      <c r="E201" s="19">
        <v>0</v>
      </c>
    </row>
    <row r="202" spans="1:5" ht="47.25" x14ac:dyDescent="0.25">
      <c r="A202" s="14" t="s">
        <v>357</v>
      </c>
      <c r="B202" s="4" t="s">
        <v>358</v>
      </c>
      <c r="C202" s="5">
        <v>2220.3766799999999</v>
      </c>
      <c r="D202" s="5">
        <v>2936.7</v>
      </c>
      <c r="E202" s="19">
        <f t="shared" si="4"/>
        <v>132.26134225117156</v>
      </c>
    </row>
    <row r="203" spans="1:5" ht="47.25" x14ac:dyDescent="0.25">
      <c r="A203" s="14" t="s">
        <v>359</v>
      </c>
      <c r="B203" s="4" t="s">
        <v>360</v>
      </c>
      <c r="C203" s="5"/>
      <c r="D203" s="5">
        <v>7101.7</v>
      </c>
      <c r="E203" s="19">
        <v>0</v>
      </c>
    </row>
    <row r="204" spans="1:5" ht="63" x14ac:dyDescent="0.25">
      <c r="A204" s="14" t="s">
        <v>361</v>
      </c>
      <c r="B204" s="4" t="s">
        <v>362</v>
      </c>
      <c r="C204" s="5">
        <v>286974.02250000002</v>
      </c>
      <c r="D204" s="5">
        <v>247842.30741000001</v>
      </c>
      <c r="E204" s="19">
        <f t="shared" si="4"/>
        <v>86.364021820128329</v>
      </c>
    </row>
    <row r="205" spans="1:5" ht="31.5" x14ac:dyDescent="0.25">
      <c r="A205" s="14" t="s">
        <v>363</v>
      </c>
      <c r="B205" s="4" t="s">
        <v>364</v>
      </c>
      <c r="C205" s="5">
        <v>8179.7263300000004</v>
      </c>
      <c r="D205" s="5">
        <v>19791.053090000001</v>
      </c>
      <c r="E205" s="19">
        <f t="shared" si="4"/>
        <v>241.95250906395546</v>
      </c>
    </row>
    <row r="206" spans="1:5" ht="31.5" x14ac:dyDescent="0.25">
      <c r="A206" s="14" t="s">
        <v>665</v>
      </c>
      <c r="B206" s="4" t="s">
        <v>666</v>
      </c>
      <c r="C206" s="5">
        <v>16764.599999999999</v>
      </c>
      <c r="D206" s="5"/>
      <c r="E206" s="19"/>
    </row>
    <row r="207" spans="1:5" ht="78.75" x14ac:dyDescent="0.25">
      <c r="A207" s="14" t="s">
        <v>365</v>
      </c>
      <c r="B207" s="4" t="s">
        <v>366</v>
      </c>
      <c r="C207" s="5">
        <v>15200</v>
      </c>
      <c r="D207" s="5">
        <v>15200</v>
      </c>
      <c r="E207" s="19">
        <f t="shared" si="4"/>
        <v>100</v>
      </c>
    </row>
    <row r="208" spans="1:5" ht="31.5" x14ac:dyDescent="0.25">
      <c r="A208" s="14" t="s">
        <v>367</v>
      </c>
      <c r="B208" s="4" t="s">
        <v>368</v>
      </c>
      <c r="C208" s="5"/>
      <c r="D208" s="5">
        <v>972.12941999999998</v>
      </c>
      <c r="E208" s="19">
        <v>0</v>
      </c>
    </row>
    <row r="209" spans="1:5" ht="63" x14ac:dyDescent="0.25">
      <c r="A209" s="14" t="s">
        <v>667</v>
      </c>
      <c r="B209" s="4" t="s">
        <v>668</v>
      </c>
      <c r="C209" s="5">
        <v>3575.4527800000001</v>
      </c>
      <c r="D209" s="5"/>
      <c r="E209" s="19" t="str">
        <f t="shared" si="4"/>
        <v>0,0</v>
      </c>
    </row>
    <row r="210" spans="1:5" ht="78.75" x14ac:dyDescent="0.25">
      <c r="A210" s="14" t="s">
        <v>369</v>
      </c>
      <c r="B210" s="4" t="s">
        <v>370</v>
      </c>
      <c r="C210" s="5">
        <v>195.7</v>
      </c>
      <c r="D210" s="5"/>
      <c r="E210" s="19" t="str">
        <f t="shared" si="4"/>
        <v>0,0</v>
      </c>
    </row>
    <row r="211" spans="1:5" ht="47.25" x14ac:dyDescent="0.25">
      <c r="A211" s="14" t="s">
        <v>371</v>
      </c>
      <c r="B211" s="4" t="s">
        <v>372</v>
      </c>
      <c r="C211" s="5">
        <v>587091.36202</v>
      </c>
      <c r="D211" s="5">
        <v>987119.21380999999</v>
      </c>
      <c r="E211" s="19">
        <f t="shared" si="4"/>
        <v>168.13724024377191</v>
      </c>
    </row>
    <row r="212" spans="1:5" ht="63" x14ac:dyDescent="0.25">
      <c r="A212" s="14" t="s">
        <v>373</v>
      </c>
      <c r="B212" s="4" t="s">
        <v>374</v>
      </c>
      <c r="C212" s="5">
        <v>4799.57744</v>
      </c>
      <c r="D212" s="5">
        <v>103555.61381</v>
      </c>
      <c r="E212" s="19">
        <f t="shared" si="4"/>
        <v>2157.5985616350426</v>
      </c>
    </row>
    <row r="213" spans="1:5" ht="63" x14ac:dyDescent="0.25">
      <c r="A213" s="14" t="s">
        <v>669</v>
      </c>
      <c r="B213" s="4" t="s">
        <v>670</v>
      </c>
      <c r="C213" s="5">
        <v>2618.7259199999999</v>
      </c>
      <c r="D213" s="5"/>
      <c r="E213" s="19"/>
    </row>
    <row r="214" spans="1:5" ht="47.25" x14ac:dyDescent="0.25">
      <c r="A214" s="14" t="s">
        <v>375</v>
      </c>
      <c r="B214" s="4" t="s">
        <v>376</v>
      </c>
      <c r="C214" s="5"/>
      <c r="D214" s="5">
        <v>324118.18109000003</v>
      </c>
      <c r="E214" s="19" t="str">
        <f t="shared" si="4"/>
        <v/>
      </c>
    </row>
    <row r="215" spans="1:5" ht="78.75" x14ac:dyDescent="0.25">
      <c r="A215" s="14" t="s">
        <v>377</v>
      </c>
      <c r="B215" s="4" t="s">
        <v>378</v>
      </c>
      <c r="C215" s="5">
        <v>2632.4896199999998</v>
      </c>
      <c r="D215" s="5">
        <v>2606.3551699999998</v>
      </c>
      <c r="E215" s="19">
        <f t="shared" si="4"/>
        <v>99.007234452077341</v>
      </c>
    </row>
    <row r="216" spans="1:5" ht="63" x14ac:dyDescent="0.25">
      <c r="A216" s="14" t="s">
        <v>379</v>
      </c>
      <c r="B216" s="4" t="s">
        <v>380</v>
      </c>
      <c r="C216" s="5"/>
      <c r="D216" s="5">
        <v>1385.6956499999999</v>
      </c>
      <c r="E216" s="19" t="str">
        <f t="shared" si="4"/>
        <v/>
      </c>
    </row>
    <row r="217" spans="1:5" ht="78.75" x14ac:dyDescent="0.25">
      <c r="A217" s="14" t="s">
        <v>671</v>
      </c>
      <c r="B217" s="4" t="s">
        <v>672</v>
      </c>
      <c r="C217" s="5">
        <v>2553.8000000000002</v>
      </c>
      <c r="D217" s="5"/>
      <c r="E217" s="19"/>
    </row>
    <row r="218" spans="1:5" ht="78.75" x14ac:dyDescent="0.25">
      <c r="A218" s="14" t="s">
        <v>673</v>
      </c>
      <c r="B218" s="4" t="s">
        <v>674</v>
      </c>
      <c r="C218" s="5">
        <v>3134.0547700000002</v>
      </c>
      <c r="D218" s="5"/>
      <c r="E218" s="19"/>
    </row>
    <row r="219" spans="1:5" ht="47.25" x14ac:dyDescent="0.25">
      <c r="A219" s="14" t="s">
        <v>381</v>
      </c>
      <c r="B219" s="4" t="s">
        <v>382</v>
      </c>
      <c r="C219" s="5">
        <v>3920.1950900000002</v>
      </c>
      <c r="D219" s="5">
        <v>3338.1111799999999</v>
      </c>
      <c r="E219" s="19">
        <f t="shared" si="4"/>
        <v>85.151659633347478</v>
      </c>
    </row>
    <row r="220" spans="1:5" ht="47.25" x14ac:dyDescent="0.25">
      <c r="A220" s="14" t="s">
        <v>383</v>
      </c>
      <c r="B220" s="4" t="s">
        <v>384</v>
      </c>
      <c r="C220" s="5">
        <v>2233.8167800000001</v>
      </c>
      <c r="D220" s="5">
        <v>2203.6000399999998</v>
      </c>
      <c r="E220" s="19">
        <f t="shared" si="4"/>
        <v>98.647304457977953</v>
      </c>
    </row>
    <row r="221" spans="1:5" ht="31.5" x14ac:dyDescent="0.25">
      <c r="A221" s="14" t="s">
        <v>385</v>
      </c>
      <c r="B221" s="4" t="s">
        <v>386</v>
      </c>
      <c r="C221" s="5">
        <v>12357.08066</v>
      </c>
      <c r="D221" s="5">
        <v>9107.9518700000008</v>
      </c>
      <c r="E221" s="19">
        <f t="shared" si="4"/>
        <v>73.706339875910473</v>
      </c>
    </row>
    <row r="222" spans="1:5" ht="47.25" x14ac:dyDescent="0.25">
      <c r="A222" s="14" t="s">
        <v>387</v>
      </c>
      <c r="B222" s="4" t="s">
        <v>388</v>
      </c>
      <c r="C222" s="5"/>
      <c r="D222" s="5">
        <v>10911.357770000001</v>
      </c>
      <c r="E222" s="19" t="str">
        <f t="shared" si="4"/>
        <v/>
      </c>
    </row>
    <row r="223" spans="1:5" ht="47.25" x14ac:dyDescent="0.25">
      <c r="A223" s="14" t="s">
        <v>675</v>
      </c>
      <c r="B223" s="4" t="s">
        <v>676</v>
      </c>
      <c r="C223" s="5">
        <v>2540.0671400000001</v>
      </c>
      <c r="D223" s="5"/>
      <c r="E223" s="19"/>
    </row>
    <row r="224" spans="1:5" ht="47.25" x14ac:dyDescent="0.25">
      <c r="A224" s="14" t="s">
        <v>677</v>
      </c>
      <c r="B224" s="4" t="s">
        <v>678</v>
      </c>
      <c r="C224" s="5">
        <v>205086.8</v>
      </c>
      <c r="D224" s="5"/>
      <c r="E224" s="19"/>
    </row>
    <row r="225" spans="1:5" ht="31.5" x14ac:dyDescent="0.25">
      <c r="A225" s="14" t="s">
        <v>389</v>
      </c>
      <c r="B225" s="4" t="s">
        <v>390</v>
      </c>
      <c r="C225" s="5">
        <v>35112.6</v>
      </c>
      <c r="D225" s="5">
        <v>45317.456610000001</v>
      </c>
      <c r="E225" s="19">
        <f t="shared" si="4"/>
        <v>129.06323260026315</v>
      </c>
    </row>
    <row r="226" spans="1:5" ht="47.25" x14ac:dyDescent="0.25">
      <c r="A226" s="14" t="s">
        <v>391</v>
      </c>
      <c r="B226" s="4" t="s">
        <v>392</v>
      </c>
      <c r="C226" s="5">
        <v>18857.5</v>
      </c>
      <c r="D226" s="5">
        <v>3255.2987400000002</v>
      </c>
      <c r="E226" s="19">
        <f t="shared" si="4"/>
        <v>17.262620920058332</v>
      </c>
    </row>
    <row r="227" spans="1:5" ht="47.25" x14ac:dyDescent="0.25">
      <c r="A227" s="14" t="s">
        <v>393</v>
      </c>
      <c r="B227" s="4" t="s">
        <v>394</v>
      </c>
      <c r="C227" s="5">
        <v>51035.199999999997</v>
      </c>
      <c r="D227" s="5">
        <v>38514.520900000003</v>
      </c>
      <c r="E227" s="19">
        <f t="shared" si="4"/>
        <v>75.466581692635685</v>
      </c>
    </row>
    <row r="228" spans="1:5" ht="47.25" x14ac:dyDescent="0.25">
      <c r="A228" s="14" t="s">
        <v>395</v>
      </c>
      <c r="B228" s="4" t="s">
        <v>396</v>
      </c>
      <c r="C228" s="5">
        <v>9014.1130699999994</v>
      </c>
      <c r="D228" s="5">
        <v>10055.25908</v>
      </c>
      <c r="E228" s="19">
        <f t="shared" si="4"/>
        <v>111.55017694935572</v>
      </c>
    </row>
    <row r="229" spans="1:5" ht="47.25" x14ac:dyDescent="0.25">
      <c r="A229" s="14" t="s">
        <v>397</v>
      </c>
      <c r="B229" s="4" t="s">
        <v>398</v>
      </c>
      <c r="C229" s="5">
        <v>3748.82179</v>
      </c>
      <c r="D229" s="5">
        <v>1123.1659999999999</v>
      </c>
      <c r="E229" s="19">
        <f t="shared" si="4"/>
        <v>29.960506604929865</v>
      </c>
    </row>
    <row r="230" spans="1:5" ht="47.25" x14ac:dyDescent="0.25">
      <c r="A230" s="14" t="s">
        <v>399</v>
      </c>
      <c r="B230" s="4" t="s">
        <v>400</v>
      </c>
      <c r="C230" s="5">
        <v>1220.00001</v>
      </c>
      <c r="D230" s="5">
        <v>5202.5</v>
      </c>
      <c r="E230" s="19">
        <f t="shared" si="4"/>
        <v>426.43442273414411</v>
      </c>
    </row>
    <row r="231" spans="1:5" ht="31.5" x14ac:dyDescent="0.25">
      <c r="A231" s="14" t="s">
        <v>401</v>
      </c>
      <c r="B231" s="4" t="s">
        <v>402</v>
      </c>
      <c r="C231" s="5">
        <v>19206.89126</v>
      </c>
      <c r="D231" s="5">
        <v>13701.96478</v>
      </c>
      <c r="E231" s="19">
        <f t="shared" si="4"/>
        <v>71.338794990397631</v>
      </c>
    </row>
    <row r="232" spans="1:5" ht="47.25" x14ac:dyDescent="0.25">
      <c r="A232" s="14" t="s">
        <v>403</v>
      </c>
      <c r="B232" s="4" t="s">
        <v>404</v>
      </c>
      <c r="C232" s="5"/>
      <c r="D232" s="5">
        <v>292667.77604999999</v>
      </c>
      <c r="E232" s="19" t="str">
        <f t="shared" si="4"/>
        <v/>
      </c>
    </row>
    <row r="233" spans="1:5" ht="47.25" x14ac:dyDescent="0.25">
      <c r="A233" s="14" t="s">
        <v>405</v>
      </c>
      <c r="B233" s="4" t="s">
        <v>406</v>
      </c>
      <c r="C233" s="5">
        <v>433486.09999000002</v>
      </c>
      <c r="D233" s="5">
        <v>77625.7</v>
      </c>
      <c r="E233" s="19">
        <f t="shared" si="4"/>
        <v>17.907310061796842</v>
      </c>
    </row>
    <row r="234" spans="1:5" ht="63" x14ac:dyDescent="0.25">
      <c r="A234" s="14" t="s">
        <v>407</v>
      </c>
      <c r="B234" s="4" t="s">
        <v>408</v>
      </c>
      <c r="C234" s="5"/>
      <c r="D234" s="5">
        <v>11600</v>
      </c>
      <c r="E234" s="19" t="str">
        <f t="shared" si="4"/>
        <v/>
      </c>
    </row>
    <row r="235" spans="1:5" ht="63" x14ac:dyDescent="0.25">
      <c r="A235" s="14" t="s">
        <v>409</v>
      </c>
      <c r="B235" s="4" t="s">
        <v>410</v>
      </c>
      <c r="C235" s="5">
        <v>453084.30326999997</v>
      </c>
      <c r="D235" s="5">
        <v>76767.699739999996</v>
      </c>
      <c r="E235" s="19">
        <f t="shared" si="4"/>
        <v>16.943358925911177</v>
      </c>
    </row>
    <row r="236" spans="1:5" ht="31.5" x14ac:dyDescent="0.25">
      <c r="A236" s="14" t="s">
        <v>411</v>
      </c>
      <c r="B236" s="4" t="s">
        <v>412</v>
      </c>
      <c r="C236" s="5">
        <v>132750.58682</v>
      </c>
      <c r="D236" s="5">
        <v>149159.19760000001</v>
      </c>
      <c r="E236" s="19">
        <f t="shared" si="4"/>
        <v>112.360480788118</v>
      </c>
    </row>
    <row r="237" spans="1:5" ht="31.5" x14ac:dyDescent="0.25">
      <c r="A237" s="14" t="s">
        <v>413</v>
      </c>
      <c r="B237" s="4" t="s">
        <v>414</v>
      </c>
      <c r="C237" s="5">
        <v>19637.14759</v>
      </c>
      <c r="D237" s="5">
        <v>42715.550669999997</v>
      </c>
      <c r="E237" s="19">
        <f t="shared" si="4"/>
        <v>217.52421258855549</v>
      </c>
    </row>
    <row r="238" spans="1:5" ht="31.5" x14ac:dyDescent="0.25">
      <c r="A238" s="14" t="s">
        <v>415</v>
      </c>
      <c r="B238" s="4" t="s">
        <v>416</v>
      </c>
      <c r="C238" s="5">
        <v>10507.76535</v>
      </c>
      <c r="D238" s="5">
        <v>9009.95694</v>
      </c>
      <c r="E238" s="19">
        <f t="shared" si="4"/>
        <v>85.74569986947796</v>
      </c>
    </row>
    <row r="239" spans="1:5" ht="63" x14ac:dyDescent="0.25">
      <c r="A239" s="14" t="s">
        <v>417</v>
      </c>
      <c r="B239" s="4" t="s">
        <v>418</v>
      </c>
      <c r="C239" s="5">
        <v>8703.9171200000001</v>
      </c>
      <c r="D239" s="5">
        <v>9749.0386099999996</v>
      </c>
      <c r="E239" s="19">
        <f t="shared" si="4"/>
        <v>112.00748439571538</v>
      </c>
    </row>
    <row r="240" spans="1:5" ht="94.5" x14ac:dyDescent="0.25">
      <c r="A240" s="14" t="s">
        <v>419</v>
      </c>
      <c r="B240" s="4" t="s">
        <v>420</v>
      </c>
      <c r="C240" s="5"/>
      <c r="D240" s="5">
        <v>8428.8402000000006</v>
      </c>
      <c r="E240" s="19">
        <v>0</v>
      </c>
    </row>
    <row r="241" spans="1:10" ht="47.25" x14ac:dyDescent="0.25">
      <c r="A241" s="14" t="s">
        <v>421</v>
      </c>
      <c r="B241" s="4" t="s">
        <v>422</v>
      </c>
      <c r="C241" s="5"/>
      <c r="D241" s="5">
        <v>2063779.8015000001</v>
      </c>
      <c r="E241" s="19">
        <v>0</v>
      </c>
    </row>
    <row r="242" spans="1:10" ht="79.150000000000006" customHeight="1" x14ac:dyDescent="0.25">
      <c r="A242" s="14" t="s">
        <v>423</v>
      </c>
      <c r="B242" s="4" t="s">
        <v>424</v>
      </c>
      <c r="C242" s="5">
        <v>84063.08382</v>
      </c>
      <c r="D242" s="5">
        <v>131317.83233999999</v>
      </c>
      <c r="E242" s="19">
        <f t="shared" si="4"/>
        <v>156.21343682939849</v>
      </c>
    </row>
    <row r="243" spans="1:10" ht="63" x14ac:dyDescent="0.25">
      <c r="A243" s="14" t="s">
        <v>425</v>
      </c>
      <c r="B243" s="4" t="s">
        <v>426</v>
      </c>
      <c r="C243" s="5"/>
      <c r="D243" s="5">
        <v>55531.435539999999</v>
      </c>
      <c r="E243" s="19">
        <v>0</v>
      </c>
    </row>
    <row r="244" spans="1:10" ht="31.5" x14ac:dyDescent="0.25">
      <c r="A244" s="14" t="s">
        <v>679</v>
      </c>
      <c r="B244" s="4" t="s">
        <v>680</v>
      </c>
      <c r="C244" s="5">
        <v>20738.2</v>
      </c>
      <c r="D244" s="5"/>
      <c r="E244" s="19" t="str">
        <f t="shared" si="4"/>
        <v>0,0</v>
      </c>
    </row>
    <row r="245" spans="1:10" ht="15.75" x14ac:dyDescent="0.25">
      <c r="A245" s="10" t="s">
        <v>427</v>
      </c>
      <c r="B245" s="11" t="s">
        <v>428</v>
      </c>
      <c r="C245" s="12">
        <v>1316273.16588</v>
      </c>
      <c r="D245" s="12">
        <v>1347093.3917799999</v>
      </c>
      <c r="E245" s="24">
        <f t="shared" si="4"/>
        <v>102.34147642745531</v>
      </c>
      <c r="F245" s="13"/>
      <c r="G245" s="13"/>
      <c r="H245" s="13"/>
      <c r="I245" s="13"/>
      <c r="J245" s="13"/>
    </row>
    <row r="246" spans="1:10" ht="47.25" x14ac:dyDescent="0.25">
      <c r="A246" s="14" t="s">
        <v>429</v>
      </c>
      <c r="B246" s="4" t="s">
        <v>430</v>
      </c>
      <c r="C246" s="5">
        <v>9159.4437899999994</v>
      </c>
      <c r="D246" s="5">
        <v>9808.9565999999995</v>
      </c>
      <c r="E246" s="19">
        <f t="shared" si="4"/>
        <v>107.09118178888895</v>
      </c>
    </row>
    <row r="247" spans="1:10" ht="31.5" x14ac:dyDescent="0.25">
      <c r="A247" s="14" t="s">
        <v>431</v>
      </c>
      <c r="B247" s="4" t="s">
        <v>432</v>
      </c>
      <c r="C247" s="5">
        <v>310598.45217</v>
      </c>
      <c r="D247" s="5">
        <v>254920.11859999999</v>
      </c>
      <c r="E247" s="19">
        <f t="shared" si="4"/>
        <v>82.073853497658263</v>
      </c>
    </row>
    <row r="248" spans="1:10" ht="63" x14ac:dyDescent="0.25">
      <c r="A248" s="14" t="s">
        <v>433</v>
      </c>
      <c r="B248" s="4" t="s">
        <v>434</v>
      </c>
      <c r="C248" s="5"/>
      <c r="D248" s="5">
        <v>1481.51</v>
      </c>
      <c r="E248" s="19" t="str">
        <f t="shared" si="4"/>
        <v/>
      </c>
    </row>
    <row r="249" spans="1:10" ht="63" x14ac:dyDescent="0.25">
      <c r="A249" s="14" t="s">
        <v>435</v>
      </c>
      <c r="B249" s="4" t="s">
        <v>436</v>
      </c>
      <c r="C249" s="5">
        <v>612.72856999999999</v>
      </c>
      <c r="D249" s="5">
        <v>939.12834999999995</v>
      </c>
      <c r="E249" s="19">
        <f t="shared" si="4"/>
        <v>153.26988098498489</v>
      </c>
    </row>
    <row r="250" spans="1:10" ht="78.75" x14ac:dyDescent="0.25">
      <c r="A250" s="14" t="s">
        <v>437</v>
      </c>
      <c r="B250" s="4" t="s">
        <v>438</v>
      </c>
      <c r="C250" s="5"/>
      <c r="D250" s="5"/>
      <c r="E250" s="19" t="str">
        <f t="shared" si="4"/>
        <v/>
      </c>
    </row>
    <row r="251" spans="1:10" ht="63" x14ac:dyDescent="0.25">
      <c r="A251" s="14" t="s">
        <v>439</v>
      </c>
      <c r="B251" s="4" t="s">
        <v>440</v>
      </c>
      <c r="C251" s="5">
        <v>19304.472720000002</v>
      </c>
      <c r="D251" s="5">
        <v>19392.602009999999</v>
      </c>
      <c r="E251" s="19">
        <f t="shared" si="4"/>
        <v>100.45652264777318</v>
      </c>
    </row>
    <row r="252" spans="1:10" ht="31.5" x14ac:dyDescent="0.25">
      <c r="A252" s="14" t="s">
        <v>441</v>
      </c>
      <c r="B252" s="4" t="s">
        <v>442</v>
      </c>
      <c r="C252" s="5">
        <v>124326.94755</v>
      </c>
      <c r="D252" s="5">
        <v>119825.55491000001</v>
      </c>
      <c r="E252" s="19">
        <f t="shared" si="4"/>
        <v>96.379391009990272</v>
      </c>
    </row>
    <row r="253" spans="1:10" ht="47.25" x14ac:dyDescent="0.25">
      <c r="A253" s="14" t="s">
        <v>443</v>
      </c>
      <c r="B253" s="4" t="s">
        <v>444</v>
      </c>
      <c r="C253" s="5">
        <v>2738.0616300000002</v>
      </c>
      <c r="D253" s="5">
        <v>4611.9184299999997</v>
      </c>
      <c r="E253" s="19">
        <f t="shared" si="4"/>
        <v>168.43734923526904</v>
      </c>
    </row>
    <row r="254" spans="1:10" ht="63" x14ac:dyDescent="0.25">
      <c r="A254" s="14" t="s">
        <v>445</v>
      </c>
      <c r="B254" s="4" t="s">
        <v>446</v>
      </c>
      <c r="C254" s="5">
        <v>1348.5980400000001</v>
      </c>
      <c r="D254" s="5">
        <v>1128.6982499999999</v>
      </c>
      <c r="E254" s="19">
        <f t="shared" si="4"/>
        <v>83.694193267550631</v>
      </c>
    </row>
    <row r="255" spans="1:10" ht="63" x14ac:dyDescent="0.25">
      <c r="A255" s="14" t="s">
        <v>447</v>
      </c>
      <c r="B255" s="4" t="s">
        <v>448</v>
      </c>
      <c r="C255" s="5">
        <v>14.326779999999999</v>
      </c>
      <c r="D255" s="5">
        <v>31.181090000000001</v>
      </c>
      <c r="E255" s="19">
        <f t="shared" si="4"/>
        <v>217.64199631738609</v>
      </c>
    </row>
    <row r="256" spans="1:10" ht="47.25" x14ac:dyDescent="0.25">
      <c r="A256" s="14" t="s">
        <v>449</v>
      </c>
      <c r="B256" s="4" t="s">
        <v>450</v>
      </c>
      <c r="C256" s="5">
        <v>250497.36298999999</v>
      </c>
      <c r="D256" s="5">
        <v>161515.07058999999</v>
      </c>
      <c r="E256" s="19">
        <f t="shared" si="4"/>
        <v>64.477752844227652</v>
      </c>
    </row>
    <row r="257" spans="1:10" ht="94.5" x14ac:dyDescent="0.25">
      <c r="A257" s="14" t="s">
        <v>451</v>
      </c>
      <c r="B257" s="4" t="s">
        <v>452</v>
      </c>
      <c r="C257" s="5">
        <v>118017.12067</v>
      </c>
      <c r="D257" s="5">
        <v>162602.05025999999</v>
      </c>
      <c r="E257" s="19">
        <f t="shared" si="4"/>
        <v>137.7783573577164</v>
      </c>
    </row>
    <row r="258" spans="1:10" ht="31.5" x14ac:dyDescent="0.25">
      <c r="A258" s="14" t="s">
        <v>453</v>
      </c>
      <c r="B258" s="4" t="s">
        <v>454</v>
      </c>
      <c r="C258" s="5">
        <v>3286.2</v>
      </c>
      <c r="D258" s="5">
        <v>643</v>
      </c>
      <c r="E258" s="19">
        <f t="shared" si="4"/>
        <v>19.566672752723509</v>
      </c>
    </row>
    <row r="259" spans="1:10" ht="78.75" x14ac:dyDescent="0.25">
      <c r="A259" s="14" t="s">
        <v>455</v>
      </c>
      <c r="B259" s="4" t="s">
        <v>456</v>
      </c>
      <c r="C259" s="5">
        <v>496.3</v>
      </c>
      <c r="D259" s="5">
        <v>5757.5</v>
      </c>
      <c r="E259" s="19">
        <f t="shared" si="4"/>
        <v>1160.0846262341327</v>
      </c>
    </row>
    <row r="260" spans="1:10" ht="78.75" x14ac:dyDescent="0.25">
      <c r="A260" s="14" t="s">
        <v>457</v>
      </c>
      <c r="B260" s="4" t="s">
        <v>458</v>
      </c>
      <c r="C260" s="5">
        <v>25149.599999999999</v>
      </c>
      <c r="D260" s="5">
        <v>45514</v>
      </c>
      <c r="E260" s="19">
        <f t="shared" si="4"/>
        <v>180.97305722556226</v>
      </c>
    </row>
    <row r="261" spans="1:10" ht="94.5" x14ac:dyDescent="0.25">
      <c r="A261" s="14" t="s">
        <v>459</v>
      </c>
      <c r="B261" s="4" t="s">
        <v>460</v>
      </c>
      <c r="C261" s="5">
        <v>83728.524179999993</v>
      </c>
      <c r="D261" s="5">
        <v>86028.479739999995</v>
      </c>
      <c r="E261" s="19">
        <f t="shared" si="4"/>
        <v>102.74691998040662</v>
      </c>
    </row>
    <row r="262" spans="1:10" ht="31.5" x14ac:dyDescent="0.25">
      <c r="A262" s="14" t="s">
        <v>461</v>
      </c>
      <c r="B262" s="4" t="s">
        <v>462</v>
      </c>
      <c r="C262" s="5"/>
      <c r="D262" s="5">
        <v>671.77980000000002</v>
      </c>
      <c r="E262" s="19">
        <v>0</v>
      </c>
    </row>
    <row r="263" spans="1:10" ht="47.25" x14ac:dyDescent="0.25">
      <c r="A263" s="14" t="s">
        <v>463</v>
      </c>
      <c r="B263" s="4" t="s">
        <v>464</v>
      </c>
      <c r="C263" s="5">
        <v>292180.01189000002</v>
      </c>
      <c r="D263" s="5">
        <v>420959.16985000001</v>
      </c>
      <c r="E263" s="19">
        <f t="shared" si="4"/>
        <v>144.07527986838565</v>
      </c>
    </row>
    <row r="264" spans="1:10" ht="31.5" x14ac:dyDescent="0.25">
      <c r="A264" s="14" t="s">
        <v>465</v>
      </c>
      <c r="B264" s="4" t="s">
        <v>466</v>
      </c>
      <c r="C264" s="5">
        <v>73883.626029999999</v>
      </c>
      <c r="D264" s="5">
        <v>51262.673300000002</v>
      </c>
      <c r="E264" s="19">
        <f t="shared" ref="E264:E341" si="5">IF(AND(D264="",C264&lt;&gt;""),"0,0",(IF(C264="","",(D264/C264)*100)))</f>
        <v>69.382996009406881</v>
      </c>
    </row>
    <row r="265" spans="1:10" ht="31.5" x14ac:dyDescent="0.25">
      <c r="A265" s="14" t="s">
        <v>681</v>
      </c>
      <c r="B265" s="4" t="s">
        <v>682</v>
      </c>
      <c r="C265" s="5">
        <v>931.38887</v>
      </c>
      <c r="D265" s="5"/>
      <c r="E265" s="19" t="str">
        <f t="shared" si="5"/>
        <v>0,0</v>
      </c>
    </row>
    <row r="266" spans="1:10" ht="15.75" x14ac:dyDescent="0.25">
      <c r="A266" s="10" t="s">
        <v>467</v>
      </c>
      <c r="B266" s="11" t="s">
        <v>468</v>
      </c>
      <c r="C266" s="12">
        <v>2439041.5198300001</v>
      </c>
      <c r="D266" s="12">
        <v>2720226.8723399998</v>
      </c>
      <c r="E266" s="24">
        <f t="shared" si="5"/>
        <v>111.52851848662249</v>
      </c>
      <c r="F266" s="13"/>
      <c r="G266" s="13"/>
      <c r="H266" s="13"/>
      <c r="I266" s="13"/>
      <c r="J266" s="13"/>
    </row>
    <row r="267" spans="1:10" ht="47.25" x14ac:dyDescent="0.25">
      <c r="A267" s="14" t="s">
        <v>469</v>
      </c>
      <c r="B267" s="4" t="s">
        <v>470</v>
      </c>
      <c r="C267" s="5">
        <v>10181.31367</v>
      </c>
      <c r="D267" s="5">
        <v>15806.056399999999</v>
      </c>
      <c r="E267" s="19">
        <f t="shared" si="5"/>
        <v>155.24574639688907</v>
      </c>
    </row>
    <row r="268" spans="1:10" ht="47.25" x14ac:dyDescent="0.25">
      <c r="A268" s="14" t="s">
        <v>471</v>
      </c>
      <c r="B268" s="4" t="s">
        <v>472</v>
      </c>
      <c r="C268" s="5">
        <v>4769.4845699999996</v>
      </c>
      <c r="D268" s="5">
        <v>4044.5517599999998</v>
      </c>
      <c r="E268" s="19">
        <f t="shared" si="5"/>
        <v>84.800604774783878</v>
      </c>
    </row>
    <row r="269" spans="1:10" ht="47.25" x14ac:dyDescent="0.25">
      <c r="A269" s="14" t="s">
        <v>473</v>
      </c>
      <c r="B269" s="4" t="s">
        <v>474</v>
      </c>
      <c r="C269" s="5">
        <v>32341.345580000001</v>
      </c>
      <c r="D269" s="5">
        <v>27540.204269999998</v>
      </c>
      <c r="E269" s="19">
        <f t="shared" si="5"/>
        <v>85.154788015471311</v>
      </c>
    </row>
    <row r="270" spans="1:10" ht="63" x14ac:dyDescent="0.25">
      <c r="A270" s="14" t="s">
        <v>475</v>
      </c>
      <c r="B270" s="4" t="s">
        <v>476</v>
      </c>
      <c r="C270" s="5"/>
      <c r="D270" s="5">
        <v>4541.5006700000004</v>
      </c>
      <c r="E270" s="19">
        <v>0</v>
      </c>
    </row>
    <row r="271" spans="1:10" ht="47.25" x14ac:dyDescent="0.25">
      <c r="A271" s="14" t="s">
        <v>477</v>
      </c>
      <c r="B271" s="4" t="s">
        <v>478</v>
      </c>
      <c r="C271" s="5">
        <v>16144.25993</v>
      </c>
      <c r="D271" s="5"/>
      <c r="E271" s="19" t="str">
        <f t="shared" si="5"/>
        <v>0,0</v>
      </c>
    </row>
    <row r="272" spans="1:10" ht="189" x14ac:dyDescent="0.25">
      <c r="A272" s="14" t="s">
        <v>479</v>
      </c>
      <c r="B272" s="4" t="s">
        <v>480</v>
      </c>
      <c r="C272" s="5">
        <v>1839.53637</v>
      </c>
      <c r="D272" s="5">
        <v>1789.96363</v>
      </c>
      <c r="E272" s="19">
        <f t="shared" si="5"/>
        <v>97.305150318936057</v>
      </c>
    </row>
    <row r="273" spans="1:10" ht="63" x14ac:dyDescent="0.25">
      <c r="A273" s="14" t="s">
        <v>683</v>
      </c>
      <c r="B273" s="4" t="s">
        <v>684</v>
      </c>
      <c r="C273" s="5">
        <v>21085.71429</v>
      </c>
      <c r="D273" s="5"/>
      <c r="E273" s="19" t="str">
        <f t="shared" si="5"/>
        <v>0,0</v>
      </c>
    </row>
    <row r="274" spans="1:10" ht="63" x14ac:dyDescent="0.25">
      <c r="A274" s="14" t="s">
        <v>481</v>
      </c>
      <c r="B274" s="4" t="s">
        <v>482</v>
      </c>
      <c r="C274" s="5"/>
      <c r="D274" s="5">
        <v>19500</v>
      </c>
      <c r="E274" s="19">
        <v>0</v>
      </c>
    </row>
    <row r="275" spans="1:10" ht="63" x14ac:dyDescent="0.25">
      <c r="A275" s="14" t="s">
        <v>483</v>
      </c>
      <c r="B275" s="4" t="s">
        <v>484</v>
      </c>
      <c r="C275" s="5">
        <v>26234.992330000001</v>
      </c>
      <c r="D275" s="5">
        <v>276407.60463999998</v>
      </c>
      <c r="E275" s="19" t="s">
        <v>685</v>
      </c>
    </row>
    <row r="276" spans="1:10" ht="47.25" x14ac:dyDescent="0.25">
      <c r="A276" s="14" t="s">
        <v>485</v>
      </c>
      <c r="B276" s="4" t="s">
        <v>486</v>
      </c>
      <c r="C276" s="5">
        <v>486588.30804999999</v>
      </c>
      <c r="D276" s="5">
        <v>1562401.53611</v>
      </c>
      <c r="E276" s="19" t="s">
        <v>655</v>
      </c>
    </row>
    <row r="277" spans="1:10" ht="63" x14ac:dyDescent="0.25">
      <c r="A277" s="14" t="s">
        <v>487</v>
      </c>
      <c r="B277" s="4" t="s">
        <v>488</v>
      </c>
      <c r="C277" s="5">
        <v>290401.77447</v>
      </c>
      <c r="D277" s="5">
        <v>257119.02332000001</v>
      </c>
      <c r="E277" s="19">
        <f t="shared" si="5"/>
        <v>88.539067569148656</v>
      </c>
    </row>
    <row r="278" spans="1:10" ht="63" x14ac:dyDescent="0.25">
      <c r="A278" s="14" t="s">
        <v>489</v>
      </c>
      <c r="B278" s="4" t="s">
        <v>490</v>
      </c>
      <c r="C278" s="5">
        <v>19726.618999999999</v>
      </c>
      <c r="D278" s="5"/>
      <c r="E278" s="19" t="str">
        <f t="shared" si="5"/>
        <v>0,0</v>
      </c>
    </row>
    <row r="279" spans="1:10" ht="47.25" x14ac:dyDescent="0.25">
      <c r="A279" s="14" t="s">
        <v>491</v>
      </c>
      <c r="B279" s="4" t="s">
        <v>492</v>
      </c>
      <c r="C279" s="5">
        <v>29452.154060000001</v>
      </c>
      <c r="D279" s="5">
        <v>24319.146629999999</v>
      </c>
      <c r="E279" s="19">
        <f t="shared" si="5"/>
        <v>82.571707931640489</v>
      </c>
    </row>
    <row r="280" spans="1:10" ht="31.5" x14ac:dyDescent="0.25">
      <c r="A280" s="14" t="s">
        <v>493</v>
      </c>
      <c r="B280" s="4" t="s">
        <v>494</v>
      </c>
      <c r="C280" s="5">
        <v>2500</v>
      </c>
      <c r="D280" s="5">
        <v>5700</v>
      </c>
      <c r="E280" s="19" t="s">
        <v>686</v>
      </c>
    </row>
    <row r="281" spans="1:10" ht="47.25" x14ac:dyDescent="0.25">
      <c r="A281" s="14" t="s">
        <v>495</v>
      </c>
      <c r="B281" s="4" t="s">
        <v>496</v>
      </c>
      <c r="C281" s="5">
        <v>4392.0240000000003</v>
      </c>
      <c r="D281" s="5">
        <v>15000</v>
      </c>
      <c r="E281" s="19" t="s">
        <v>627</v>
      </c>
    </row>
    <row r="282" spans="1:10" ht="63" x14ac:dyDescent="0.25">
      <c r="A282" s="14" t="s">
        <v>497</v>
      </c>
      <c r="B282" s="4" t="s">
        <v>498</v>
      </c>
      <c r="C282" s="5">
        <v>37.357999999999997</v>
      </c>
      <c r="D282" s="5">
        <v>56.037300000000002</v>
      </c>
      <c r="E282" s="19">
        <f t="shared" si="5"/>
        <v>150.00080304084801</v>
      </c>
    </row>
    <row r="283" spans="1:10" ht="63" x14ac:dyDescent="0.25">
      <c r="A283" s="14" t="s">
        <v>499</v>
      </c>
      <c r="B283" s="4" t="s">
        <v>500</v>
      </c>
      <c r="C283" s="5">
        <v>505605.99</v>
      </c>
      <c r="D283" s="5">
        <v>81103</v>
      </c>
      <c r="E283" s="19">
        <f t="shared" si="5"/>
        <v>16.040751415939514</v>
      </c>
    </row>
    <row r="284" spans="1:10" ht="47.25" x14ac:dyDescent="0.25">
      <c r="A284" s="14" t="s">
        <v>501</v>
      </c>
      <c r="B284" s="4" t="s">
        <v>502</v>
      </c>
      <c r="C284" s="5">
        <v>987740.64550999994</v>
      </c>
      <c r="D284" s="5">
        <v>424898.24761000002</v>
      </c>
      <c r="E284" s="19">
        <f t="shared" si="5"/>
        <v>43.017187714353135</v>
      </c>
    </row>
    <row r="285" spans="1:10" ht="31.5" x14ac:dyDescent="0.25">
      <c r="A285" s="15" t="s">
        <v>503</v>
      </c>
      <c r="B285" s="16" t="s">
        <v>618</v>
      </c>
      <c r="C285" s="17">
        <v>272436.26938000001</v>
      </c>
      <c r="D285" s="17">
        <v>614032.60991</v>
      </c>
      <c r="E285" s="22">
        <f t="shared" si="5"/>
        <v>225.38577969350109</v>
      </c>
    </row>
    <row r="286" spans="1:10" ht="31.5" x14ac:dyDescent="0.25">
      <c r="A286" s="10" t="s">
        <v>504</v>
      </c>
      <c r="B286" s="11" t="s">
        <v>505</v>
      </c>
      <c r="C286" s="12">
        <v>272436.26938000001</v>
      </c>
      <c r="D286" s="12">
        <v>614032.60991</v>
      </c>
      <c r="E286" s="24">
        <f t="shared" si="5"/>
        <v>225.38577969350109</v>
      </c>
      <c r="F286" s="13"/>
      <c r="G286" s="13"/>
      <c r="H286" s="13"/>
      <c r="I286" s="13"/>
      <c r="J286" s="13"/>
    </row>
    <row r="287" spans="1:10" ht="94.5" x14ac:dyDescent="0.25">
      <c r="A287" s="14" t="s">
        <v>506</v>
      </c>
      <c r="B287" s="4" t="s">
        <v>507</v>
      </c>
      <c r="C287" s="5">
        <v>182436.26938000001</v>
      </c>
      <c r="D287" s="5">
        <v>614032.60991</v>
      </c>
      <c r="E287" s="19">
        <f t="shared" si="5"/>
        <v>336.5737591525837</v>
      </c>
    </row>
    <row r="288" spans="1:10" ht="63" x14ac:dyDescent="0.25">
      <c r="A288" s="14" t="s">
        <v>508</v>
      </c>
      <c r="B288" s="4" t="s">
        <v>509</v>
      </c>
      <c r="C288" s="5">
        <v>90000</v>
      </c>
      <c r="D288" s="5"/>
      <c r="E288" s="19" t="str">
        <f t="shared" si="5"/>
        <v>0,0</v>
      </c>
    </row>
    <row r="289" spans="1:10" ht="15.75" x14ac:dyDescent="0.25">
      <c r="A289" s="15" t="s">
        <v>510</v>
      </c>
      <c r="B289" s="16" t="s">
        <v>619</v>
      </c>
      <c r="C289" s="17"/>
      <c r="D289" s="17">
        <v>7648.8091299999996</v>
      </c>
      <c r="E289" s="22">
        <v>0</v>
      </c>
    </row>
    <row r="290" spans="1:10" ht="31.5" x14ac:dyDescent="0.25">
      <c r="A290" s="14" t="s">
        <v>511</v>
      </c>
      <c r="B290" s="4" t="s">
        <v>512</v>
      </c>
      <c r="C290" s="5"/>
      <c r="D290" s="5">
        <v>7648.8091299999996</v>
      </c>
      <c r="E290" s="19">
        <v>0</v>
      </c>
    </row>
    <row r="291" spans="1:10" ht="15.75" x14ac:dyDescent="0.25">
      <c r="A291" s="15" t="s">
        <v>513</v>
      </c>
      <c r="B291" s="16" t="s">
        <v>620</v>
      </c>
      <c r="C291" s="17">
        <v>5796989.648</v>
      </c>
      <c r="D291" s="17">
        <v>7130068.2319999998</v>
      </c>
      <c r="E291" s="22">
        <f t="shared" si="5"/>
        <v>122.99604906936345</v>
      </c>
    </row>
    <row r="292" spans="1:10" ht="31.5" x14ac:dyDescent="0.25">
      <c r="A292" s="14" t="s">
        <v>514</v>
      </c>
      <c r="B292" s="4" t="s">
        <v>515</v>
      </c>
      <c r="C292" s="5">
        <v>5796989.648</v>
      </c>
      <c r="D292" s="5">
        <v>7130068.2319999998</v>
      </c>
      <c r="E292" s="19">
        <f t="shared" si="5"/>
        <v>122.99604906936345</v>
      </c>
    </row>
    <row r="293" spans="1:10" ht="47.25" x14ac:dyDescent="0.25">
      <c r="A293" s="15" t="s">
        <v>516</v>
      </c>
      <c r="B293" s="16" t="s">
        <v>621</v>
      </c>
      <c r="C293" s="17">
        <v>62603.802320000003</v>
      </c>
      <c r="D293" s="17">
        <v>335750.06972000003</v>
      </c>
      <c r="E293" s="22">
        <f t="shared" si="5"/>
        <v>536.30938901092622</v>
      </c>
    </row>
    <row r="294" spans="1:10" ht="78.75" x14ac:dyDescent="0.25">
      <c r="A294" s="10" t="s">
        <v>517</v>
      </c>
      <c r="B294" s="11" t="s">
        <v>518</v>
      </c>
      <c r="C294" s="12">
        <v>62603.802320000003</v>
      </c>
      <c r="D294" s="12">
        <v>335750.06972000003</v>
      </c>
      <c r="E294" s="24">
        <f t="shared" si="5"/>
        <v>536.30938901092622</v>
      </c>
      <c r="F294" s="13"/>
      <c r="G294" s="13"/>
      <c r="H294" s="13"/>
      <c r="I294" s="13"/>
      <c r="J294" s="13"/>
    </row>
    <row r="295" spans="1:10" ht="31.5" x14ac:dyDescent="0.25">
      <c r="A295" s="14" t="s">
        <v>519</v>
      </c>
      <c r="B295" s="4" t="s">
        <v>520</v>
      </c>
      <c r="C295" s="5">
        <v>780.09036000000003</v>
      </c>
      <c r="D295" s="5">
        <v>2860.73486</v>
      </c>
      <c r="E295" s="19">
        <f t="shared" si="5"/>
        <v>366.71839657139202</v>
      </c>
    </row>
    <row r="296" spans="1:10" ht="31.5" x14ac:dyDescent="0.25">
      <c r="A296" s="14" t="s">
        <v>521</v>
      </c>
      <c r="B296" s="4" t="s">
        <v>522</v>
      </c>
      <c r="C296" s="5">
        <v>386.62842999999998</v>
      </c>
      <c r="D296" s="5">
        <v>47.317</v>
      </c>
      <c r="E296" s="19">
        <f t="shared" si="5"/>
        <v>12.23836539904735</v>
      </c>
    </row>
    <row r="297" spans="1:10" ht="31.5" x14ac:dyDescent="0.25">
      <c r="A297" s="14" t="s">
        <v>523</v>
      </c>
      <c r="B297" s="4" t="s">
        <v>524</v>
      </c>
      <c r="C297" s="5">
        <v>36802.493000000002</v>
      </c>
      <c r="D297" s="5">
        <v>309605.03097000002</v>
      </c>
      <c r="E297" s="19">
        <f t="shared" si="5"/>
        <v>841.26102807763596</v>
      </c>
    </row>
    <row r="298" spans="1:10" ht="94.5" x14ac:dyDescent="0.25">
      <c r="A298" s="14" t="s">
        <v>525</v>
      </c>
      <c r="B298" s="4" t="s">
        <v>526</v>
      </c>
      <c r="C298" s="5"/>
      <c r="D298" s="5">
        <v>32.582299999999996</v>
      </c>
      <c r="E298" s="19" t="str">
        <f t="shared" si="5"/>
        <v/>
      </c>
    </row>
    <row r="299" spans="1:10" ht="94.5" x14ac:dyDescent="0.25">
      <c r="A299" s="14" t="s">
        <v>527</v>
      </c>
      <c r="B299" s="4" t="s">
        <v>528</v>
      </c>
      <c r="C299" s="5"/>
      <c r="D299" s="5">
        <v>10.058909999999999</v>
      </c>
      <c r="E299" s="19" t="str">
        <f t="shared" si="5"/>
        <v/>
      </c>
    </row>
    <row r="300" spans="1:10" ht="78.75" x14ac:dyDescent="0.25">
      <c r="A300" s="14" t="s">
        <v>529</v>
      </c>
      <c r="B300" s="4" t="s">
        <v>530</v>
      </c>
      <c r="C300" s="5"/>
      <c r="D300" s="5">
        <v>2.0980099999999999</v>
      </c>
      <c r="E300" s="19" t="str">
        <f t="shared" si="5"/>
        <v/>
      </c>
    </row>
    <row r="301" spans="1:10" ht="63" x14ac:dyDescent="0.25">
      <c r="A301" s="14" t="s">
        <v>531</v>
      </c>
      <c r="B301" s="4" t="s">
        <v>532</v>
      </c>
      <c r="C301" s="5"/>
      <c r="D301" s="5">
        <v>14.31833</v>
      </c>
      <c r="E301" s="19" t="str">
        <f t="shared" si="5"/>
        <v/>
      </c>
    </row>
    <row r="302" spans="1:10" ht="63" x14ac:dyDescent="0.25">
      <c r="A302" s="14" t="s">
        <v>687</v>
      </c>
      <c r="B302" s="4" t="s">
        <v>688</v>
      </c>
      <c r="C302" s="5">
        <v>17.951319999999999</v>
      </c>
      <c r="D302" s="5"/>
      <c r="E302" s="19"/>
    </row>
    <row r="303" spans="1:10" ht="78.75" x14ac:dyDescent="0.25">
      <c r="A303" s="14" t="s">
        <v>533</v>
      </c>
      <c r="B303" s="4" t="s">
        <v>534</v>
      </c>
      <c r="C303" s="5"/>
      <c r="D303" s="5">
        <v>55.779069999999997</v>
      </c>
      <c r="E303" s="19" t="str">
        <f t="shared" si="5"/>
        <v/>
      </c>
    </row>
    <row r="304" spans="1:10" ht="78.75" x14ac:dyDescent="0.25">
      <c r="A304" s="14" t="s">
        <v>535</v>
      </c>
      <c r="B304" s="4" t="s">
        <v>536</v>
      </c>
      <c r="C304" s="5">
        <v>26.535360000000001</v>
      </c>
      <c r="D304" s="5">
        <v>44.720849999999999</v>
      </c>
      <c r="E304" s="19">
        <f t="shared" si="5"/>
        <v>168.53304420968848</v>
      </c>
    </row>
    <row r="305" spans="1:10" ht="63" x14ac:dyDescent="0.25">
      <c r="A305" s="14" t="s">
        <v>537</v>
      </c>
      <c r="B305" s="4" t="s">
        <v>538</v>
      </c>
      <c r="C305" s="5">
        <v>24590.10385</v>
      </c>
      <c r="D305" s="5">
        <v>23077.42942</v>
      </c>
      <c r="E305" s="19">
        <f t="shared" si="5"/>
        <v>93.848442287078839</v>
      </c>
    </row>
    <row r="306" spans="1:10" ht="31.5" x14ac:dyDescent="0.25">
      <c r="A306" s="15" t="s">
        <v>539</v>
      </c>
      <c r="B306" s="16" t="s">
        <v>622</v>
      </c>
      <c r="C306" s="17">
        <v>-45764.0766</v>
      </c>
      <c r="D306" s="17">
        <v>-36521.180899999999</v>
      </c>
      <c r="E306" s="22">
        <f t="shared" si="5"/>
        <v>79.803163558204517</v>
      </c>
    </row>
    <row r="307" spans="1:10" ht="47.25" x14ac:dyDescent="0.25">
      <c r="A307" s="10" t="s">
        <v>540</v>
      </c>
      <c r="B307" s="11" t="s">
        <v>541</v>
      </c>
      <c r="C307" s="12">
        <v>-45764.0766</v>
      </c>
      <c r="D307" s="12">
        <v>-36521.180899999999</v>
      </c>
      <c r="E307" s="24">
        <f t="shared" si="5"/>
        <v>79.803163558204517</v>
      </c>
      <c r="F307" s="13"/>
      <c r="G307" s="13"/>
      <c r="H307" s="13"/>
      <c r="I307" s="13"/>
      <c r="J307" s="13"/>
    </row>
    <row r="308" spans="1:10" ht="31.5" x14ac:dyDescent="0.25">
      <c r="A308" s="14" t="s">
        <v>542</v>
      </c>
      <c r="B308" s="4" t="s">
        <v>543</v>
      </c>
      <c r="C308" s="5"/>
      <c r="D308" s="5">
        <v>-1314.59753</v>
      </c>
      <c r="E308" s="19">
        <v>0</v>
      </c>
    </row>
    <row r="309" spans="1:10" ht="31.5" x14ac:dyDescent="0.25">
      <c r="A309" s="14" t="s">
        <v>689</v>
      </c>
      <c r="B309" s="4" t="s">
        <v>690</v>
      </c>
      <c r="C309" s="5">
        <v>-16.68327</v>
      </c>
      <c r="D309" s="5"/>
      <c r="E309" s="19">
        <v>0</v>
      </c>
    </row>
    <row r="310" spans="1:10" ht="78.75" x14ac:dyDescent="0.25">
      <c r="A310" s="14" t="s">
        <v>544</v>
      </c>
      <c r="B310" s="4" t="s">
        <v>545</v>
      </c>
      <c r="C310" s="5"/>
      <c r="D310" s="5">
        <v>-29.7</v>
      </c>
      <c r="E310" s="19">
        <v>0</v>
      </c>
    </row>
    <row r="311" spans="1:10" ht="63" x14ac:dyDescent="0.25">
      <c r="A311" s="14" t="s">
        <v>546</v>
      </c>
      <c r="B311" s="4" t="s">
        <v>547</v>
      </c>
      <c r="C311" s="5">
        <v>-1.0000000000000001E-5</v>
      </c>
      <c r="D311" s="5">
        <v>-22.557259999999999</v>
      </c>
      <c r="E311" s="19">
        <v>0</v>
      </c>
    </row>
    <row r="312" spans="1:10" ht="94.5" x14ac:dyDescent="0.25">
      <c r="A312" s="14" t="s">
        <v>548</v>
      </c>
      <c r="B312" s="4" t="s">
        <v>549</v>
      </c>
      <c r="C312" s="5">
        <v>-1146.14076</v>
      </c>
      <c r="D312" s="5">
        <v>-1659.63861</v>
      </c>
      <c r="E312" s="19">
        <f t="shared" si="5"/>
        <v>144.80233736735789</v>
      </c>
    </row>
    <row r="313" spans="1:10" ht="63" x14ac:dyDescent="0.25">
      <c r="A313" s="14" t="s">
        <v>691</v>
      </c>
      <c r="B313" s="4" t="s">
        <v>692</v>
      </c>
      <c r="C313" s="5">
        <v>-9.5E-4</v>
      </c>
      <c r="D313" s="5"/>
      <c r="E313" s="19" t="str">
        <f t="shared" si="5"/>
        <v>0,0</v>
      </c>
    </row>
    <row r="314" spans="1:10" ht="63" x14ac:dyDescent="0.25">
      <c r="A314" s="14" t="s">
        <v>550</v>
      </c>
      <c r="B314" s="4" t="s">
        <v>551</v>
      </c>
      <c r="C314" s="5"/>
      <c r="D314" s="5">
        <v>-136.02076</v>
      </c>
      <c r="E314" s="19">
        <v>0</v>
      </c>
    </row>
    <row r="315" spans="1:10" ht="47.25" x14ac:dyDescent="0.25">
      <c r="A315" s="14" t="s">
        <v>693</v>
      </c>
      <c r="B315" s="4" t="s">
        <v>694</v>
      </c>
      <c r="C315" s="5">
        <v>-4.8799999999999998E-3</v>
      </c>
      <c r="D315" s="5"/>
      <c r="E315" s="19" t="str">
        <f t="shared" si="5"/>
        <v>0,0</v>
      </c>
    </row>
    <row r="316" spans="1:10" ht="63" x14ac:dyDescent="0.25">
      <c r="A316" s="14" t="s">
        <v>552</v>
      </c>
      <c r="B316" s="4" t="s">
        <v>553</v>
      </c>
      <c r="C316" s="5">
        <v>-2.0000000000000002E-5</v>
      </c>
      <c r="D316" s="5">
        <v>-1.0000000000000001E-5</v>
      </c>
      <c r="E316" s="19">
        <f t="shared" si="5"/>
        <v>50</v>
      </c>
    </row>
    <row r="317" spans="1:10" ht="47.25" x14ac:dyDescent="0.25">
      <c r="A317" s="14" t="s">
        <v>554</v>
      </c>
      <c r="B317" s="4" t="s">
        <v>555</v>
      </c>
      <c r="C317" s="5">
        <v>-582.07937000000004</v>
      </c>
      <c r="D317" s="5">
        <v>-84.955029999999994</v>
      </c>
      <c r="E317" s="19">
        <f t="shared" si="5"/>
        <v>14.595093792793238</v>
      </c>
    </row>
    <row r="318" spans="1:10" ht="47.25" x14ac:dyDescent="0.25">
      <c r="A318" s="14" t="s">
        <v>556</v>
      </c>
      <c r="B318" s="4" t="s">
        <v>557</v>
      </c>
      <c r="C318" s="5"/>
      <c r="D318" s="5">
        <v>-32.710129999999999</v>
      </c>
      <c r="E318" s="19">
        <v>0</v>
      </c>
    </row>
    <row r="319" spans="1:10" ht="47.25" x14ac:dyDescent="0.25">
      <c r="A319" s="14" t="s">
        <v>558</v>
      </c>
      <c r="B319" s="4" t="s">
        <v>559</v>
      </c>
      <c r="C319" s="5"/>
      <c r="D319" s="5">
        <v>-228.13534999999999</v>
      </c>
      <c r="E319" s="19">
        <v>0</v>
      </c>
    </row>
    <row r="320" spans="1:10" ht="63" x14ac:dyDescent="0.25">
      <c r="A320" s="14" t="s">
        <v>560</v>
      </c>
      <c r="B320" s="4" t="s">
        <v>561</v>
      </c>
      <c r="C320" s="5"/>
      <c r="D320" s="5">
        <v>-953.14152999999999</v>
      </c>
      <c r="E320" s="19">
        <v>0</v>
      </c>
    </row>
    <row r="321" spans="1:5" ht="47.25" x14ac:dyDescent="0.25">
      <c r="A321" s="14" t="s">
        <v>695</v>
      </c>
      <c r="B321" s="4" t="s">
        <v>696</v>
      </c>
      <c r="C321" s="5">
        <v>-427.40251999999998</v>
      </c>
      <c r="D321" s="5"/>
      <c r="E321" s="19" t="str">
        <f t="shared" si="5"/>
        <v>0,0</v>
      </c>
    </row>
    <row r="322" spans="1:5" ht="47.25" x14ac:dyDescent="0.25">
      <c r="A322" s="14" t="s">
        <v>562</v>
      </c>
      <c r="B322" s="4" t="s">
        <v>563</v>
      </c>
      <c r="C322" s="5">
        <v>-38.116549999999997</v>
      </c>
      <c r="D322" s="5">
        <v>-65.603179999999995</v>
      </c>
      <c r="E322" s="19">
        <f t="shared" si="5"/>
        <v>172.11206155856183</v>
      </c>
    </row>
    <row r="323" spans="1:5" ht="47.25" x14ac:dyDescent="0.25">
      <c r="A323" s="14" t="s">
        <v>564</v>
      </c>
      <c r="B323" s="4" t="s">
        <v>565</v>
      </c>
      <c r="C323" s="5">
        <v>-3077.7171199999998</v>
      </c>
      <c r="D323" s="5">
        <v>-1759.5596499999999</v>
      </c>
      <c r="E323" s="19">
        <f t="shared" si="5"/>
        <v>57.170934864865032</v>
      </c>
    </row>
    <row r="324" spans="1:5" ht="31.5" x14ac:dyDescent="0.25">
      <c r="A324" s="14" t="s">
        <v>566</v>
      </c>
      <c r="B324" s="4" t="s">
        <v>567</v>
      </c>
      <c r="C324" s="5"/>
      <c r="D324" s="5">
        <v>-158.66535999999999</v>
      </c>
      <c r="E324" s="19">
        <v>0</v>
      </c>
    </row>
    <row r="325" spans="1:5" ht="47.25" x14ac:dyDescent="0.25">
      <c r="A325" s="14" t="s">
        <v>697</v>
      </c>
      <c r="B325" s="4" t="s">
        <v>698</v>
      </c>
      <c r="C325" s="5">
        <v>-129.13</v>
      </c>
      <c r="D325" s="5"/>
      <c r="E325" s="19" t="str">
        <f t="shared" si="5"/>
        <v>0,0</v>
      </c>
    </row>
    <row r="326" spans="1:5" ht="47.25" x14ac:dyDescent="0.25">
      <c r="A326" s="14" t="s">
        <v>568</v>
      </c>
      <c r="B326" s="4" t="s">
        <v>569</v>
      </c>
      <c r="C326" s="5">
        <v>-7062.9752799999997</v>
      </c>
      <c r="D326" s="5">
        <v>-1000</v>
      </c>
      <c r="E326" s="19">
        <f t="shared" si="5"/>
        <v>14.158339231791848</v>
      </c>
    </row>
    <row r="327" spans="1:5" ht="63" x14ac:dyDescent="0.25">
      <c r="A327" s="14" t="s">
        <v>699</v>
      </c>
      <c r="B327" s="4" t="s">
        <v>700</v>
      </c>
      <c r="C327" s="5">
        <v>-1.0000000000000001E-5</v>
      </c>
      <c r="D327" s="5"/>
      <c r="E327" s="19" t="str">
        <f t="shared" si="5"/>
        <v>0,0</v>
      </c>
    </row>
    <row r="328" spans="1:5" ht="47.25" x14ac:dyDescent="0.25">
      <c r="A328" s="14" t="s">
        <v>701</v>
      </c>
      <c r="B328" s="4" t="s">
        <v>702</v>
      </c>
      <c r="C328" s="5">
        <v>-0.11938</v>
      </c>
      <c r="D328" s="5"/>
      <c r="E328" s="19" t="str">
        <f t="shared" si="5"/>
        <v>0,0</v>
      </c>
    </row>
    <row r="329" spans="1:5" ht="47.25" x14ac:dyDescent="0.25">
      <c r="A329" s="14" t="s">
        <v>703</v>
      </c>
      <c r="B329" s="4" t="s">
        <v>704</v>
      </c>
      <c r="C329" s="5">
        <v>-1.0000000000000001E-5</v>
      </c>
      <c r="D329" s="5"/>
      <c r="E329" s="19" t="str">
        <f t="shared" si="5"/>
        <v>0,0</v>
      </c>
    </row>
    <row r="330" spans="1:5" ht="63" x14ac:dyDescent="0.25">
      <c r="A330" s="14" t="s">
        <v>705</v>
      </c>
      <c r="B330" s="4" t="s">
        <v>706</v>
      </c>
      <c r="C330" s="5">
        <v>-163.15047999999999</v>
      </c>
      <c r="D330" s="5"/>
      <c r="E330" s="19" t="str">
        <f t="shared" si="5"/>
        <v>0,0</v>
      </c>
    </row>
    <row r="331" spans="1:5" ht="94.5" x14ac:dyDescent="0.25">
      <c r="A331" s="14" t="s">
        <v>707</v>
      </c>
      <c r="B331" s="4" t="s">
        <v>708</v>
      </c>
      <c r="C331" s="5">
        <v>-41.178150000000002</v>
      </c>
      <c r="D331" s="5"/>
      <c r="E331" s="19" t="str">
        <f t="shared" si="5"/>
        <v>0,0</v>
      </c>
    </row>
    <row r="332" spans="1:5" ht="47.25" x14ac:dyDescent="0.25">
      <c r="A332" s="14" t="s">
        <v>570</v>
      </c>
      <c r="B332" s="4" t="s">
        <v>571</v>
      </c>
      <c r="C332" s="5">
        <v>-9.6911400000000008</v>
      </c>
      <c r="D332" s="5">
        <v>-5.1479999999999997</v>
      </c>
      <c r="E332" s="19">
        <f t="shared" si="5"/>
        <v>53.120685492109274</v>
      </c>
    </row>
    <row r="333" spans="1:5" ht="63" x14ac:dyDescent="0.25">
      <c r="A333" s="14" t="s">
        <v>709</v>
      </c>
      <c r="B333" s="4" t="s">
        <v>710</v>
      </c>
      <c r="C333" s="5">
        <v>-194.494</v>
      </c>
      <c r="D333" s="5"/>
      <c r="E333" s="19" t="str">
        <f t="shared" si="5"/>
        <v>0,0</v>
      </c>
    </row>
    <row r="334" spans="1:5" ht="47.25" x14ac:dyDescent="0.25">
      <c r="A334" s="14" t="s">
        <v>572</v>
      </c>
      <c r="B334" s="4" t="s">
        <v>573</v>
      </c>
      <c r="C334" s="5">
        <v>-228.67286999999999</v>
      </c>
      <c r="D334" s="5">
        <v>-71.405010000000004</v>
      </c>
      <c r="E334" s="19">
        <f t="shared" si="5"/>
        <v>31.225833654862516</v>
      </c>
    </row>
    <row r="335" spans="1:5" ht="63" x14ac:dyDescent="0.25">
      <c r="A335" s="14" t="s">
        <v>574</v>
      </c>
      <c r="B335" s="4" t="s">
        <v>575</v>
      </c>
      <c r="C335" s="5"/>
      <c r="D335" s="5">
        <v>-29.891649999999998</v>
      </c>
      <c r="E335" s="19">
        <v>0</v>
      </c>
    </row>
    <row r="336" spans="1:5" ht="47.25" x14ac:dyDescent="0.25">
      <c r="A336" s="14" t="s">
        <v>576</v>
      </c>
      <c r="B336" s="4" t="s">
        <v>577</v>
      </c>
      <c r="C336" s="5">
        <v>-1907.08017</v>
      </c>
      <c r="D336" s="5">
        <v>-1043.3874000000001</v>
      </c>
      <c r="E336" s="19">
        <f t="shared" si="5"/>
        <v>54.711250025739609</v>
      </c>
    </row>
    <row r="337" spans="1:5" ht="110.25" x14ac:dyDescent="0.25">
      <c r="A337" s="14" t="s">
        <v>578</v>
      </c>
      <c r="B337" s="4" t="s">
        <v>579</v>
      </c>
      <c r="C337" s="5">
        <v>-18.198689999999999</v>
      </c>
      <c r="D337" s="5">
        <v>-2.97722</v>
      </c>
      <c r="E337" s="19">
        <f t="shared" si="5"/>
        <v>16.35952917490215</v>
      </c>
    </row>
    <row r="338" spans="1:5" ht="63" x14ac:dyDescent="0.25">
      <c r="A338" s="14" t="s">
        <v>580</v>
      </c>
      <c r="B338" s="4" t="s">
        <v>581</v>
      </c>
      <c r="C338" s="5">
        <v>-427.45402000000001</v>
      </c>
      <c r="D338" s="5">
        <v>-1221.5534399999999</v>
      </c>
      <c r="E338" s="19">
        <f t="shared" si="5"/>
        <v>285.77423134305764</v>
      </c>
    </row>
    <row r="339" spans="1:5" ht="126" x14ac:dyDescent="0.25">
      <c r="A339" s="14" t="s">
        <v>582</v>
      </c>
      <c r="B339" s="4" t="s">
        <v>583</v>
      </c>
      <c r="C339" s="5">
        <v>-242.10686999999999</v>
      </c>
      <c r="D339" s="5">
        <v>-351.05763000000002</v>
      </c>
      <c r="E339" s="19">
        <f t="shared" si="5"/>
        <v>145.00110219920651</v>
      </c>
    </row>
    <row r="340" spans="1:5" ht="78.75" x14ac:dyDescent="0.25">
      <c r="A340" s="14" t="s">
        <v>711</v>
      </c>
      <c r="B340" s="4" t="s">
        <v>712</v>
      </c>
      <c r="C340" s="5">
        <v>-2999.9963299999999</v>
      </c>
      <c r="D340" s="5"/>
      <c r="E340" s="19">
        <v>0</v>
      </c>
    </row>
    <row r="341" spans="1:5" ht="63" x14ac:dyDescent="0.25">
      <c r="A341" s="14" t="s">
        <v>584</v>
      </c>
      <c r="B341" s="4" t="s">
        <v>585</v>
      </c>
      <c r="C341" s="5">
        <v>-20.797000000000001</v>
      </c>
      <c r="D341" s="5">
        <v>-222.08308</v>
      </c>
      <c r="E341" s="19">
        <f t="shared" si="5"/>
        <v>1067.8611338173775</v>
      </c>
    </row>
    <row r="342" spans="1:5" ht="31.5" x14ac:dyDescent="0.25">
      <c r="A342" s="14" t="s">
        <v>586</v>
      </c>
      <c r="B342" s="4" t="s">
        <v>587</v>
      </c>
      <c r="C342" s="5">
        <v>-502.51461999999998</v>
      </c>
      <c r="D342" s="5">
        <v>-167.27085</v>
      </c>
      <c r="E342" s="19">
        <f t="shared" ref="E342:E354" si="6">IF(AND(D342="",C342&lt;&gt;""),"0,0",(IF(C342="","",(D342/C342)*100)))</f>
        <v>33.286762880650116</v>
      </c>
    </row>
    <row r="343" spans="1:5" ht="47.25" x14ac:dyDescent="0.25">
      <c r="A343" s="14" t="s">
        <v>588</v>
      </c>
      <c r="B343" s="4" t="s">
        <v>589</v>
      </c>
      <c r="C343" s="5"/>
      <c r="D343" s="5">
        <v>-0.75844</v>
      </c>
      <c r="E343" s="19">
        <v>0</v>
      </c>
    </row>
    <row r="344" spans="1:5" ht="94.5" x14ac:dyDescent="0.25">
      <c r="A344" s="14" t="s">
        <v>713</v>
      </c>
      <c r="B344" s="4" t="s">
        <v>714</v>
      </c>
      <c r="C344" s="5">
        <v>-1.001E-2</v>
      </c>
      <c r="D344" s="5"/>
      <c r="E344" s="19" t="str">
        <f t="shared" si="6"/>
        <v>0,0</v>
      </c>
    </row>
    <row r="345" spans="1:5" ht="63" x14ac:dyDescent="0.25">
      <c r="A345" s="14" t="s">
        <v>715</v>
      </c>
      <c r="B345" s="4" t="s">
        <v>716</v>
      </c>
      <c r="C345" s="5">
        <v>-6.1761400000000002</v>
      </c>
      <c r="D345" s="5"/>
      <c r="E345" s="19" t="str">
        <f t="shared" si="6"/>
        <v>0,0</v>
      </c>
    </row>
    <row r="346" spans="1:5" ht="63" x14ac:dyDescent="0.25">
      <c r="A346" s="14" t="s">
        <v>590</v>
      </c>
      <c r="B346" s="4" t="s">
        <v>591</v>
      </c>
      <c r="C346" s="5"/>
      <c r="D346" s="5">
        <v>-416.10726</v>
      </c>
      <c r="E346" s="19">
        <v>0</v>
      </c>
    </row>
    <row r="347" spans="1:5" ht="47.25" x14ac:dyDescent="0.25">
      <c r="A347" s="14" t="s">
        <v>717</v>
      </c>
      <c r="B347" s="4" t="s">
        <v>718</v>
      </c>
      <c r="C347" s="5">
        <v>-23523.350269999999</v>
      </c>
      <c r="D347" s="5"/>
      <c r="E347" s="19" t="str">
        <f t="shared" si="6"/>
        <v>0,0</v>
      </c>
    </row>
    <row r="348" spans="1:5" ht="63" x14ac:dyDescent="0.25">
      <c r="A348" s="14" t="s">
        <v>719</v>
      </c>
      <c r="B348" s="4" t="s">
        <v>720</v>
      </c>
      <c r="C348" s="5">
        <v>-1.0000000000000001E-5</v>
      </c>
      <c r="D348" s="5"/>
      <c r="E348" s="19" t="str">
        <f t="shared" si="6"/>
        <v>0,0</v>
      </c>
    </row>
    <row r="349" spans="1:5" ht="78.75" x14ac:dyDescent="0.25">
      <c r="A349" s="14" t="s">
        <v>592</v>
      </c>
      <c r="B349" s="4" t="s">
        <v>593</v>
      </c>
      <c r="C349" s="5">
        <v>-1998.93886</v>
      </c>
      <c r="D349" s="5">
        <v>-2010.10743</v>
      </c>
      <c r="E349" s="19">
        <f t="shared" si="6"/>
        <v>100.55872494269285</v>
      </c>
    </row>
    <row r="350" spans="1:5" ht="126" x14ac:dyDescent="0.25">
      <c r="A350" s="14" t="s">
        <v>594</v>
      </c>
      <c r="B350" s="4" t="s">
        <v>595</v>
      </c>
      <c r="C350" s="5"/>
      <c r="D350" s="5">
        <v>-6615.5379199999998</v>
      </c>
      <c r="E350" s="19">
        <v>0</v>
      </c>
    </row>
    <row r="351" spans="1:5" ht="110.25" x14ac:dyDescent="0.25">
      <c r="A351" s="14" t="s">
        <v>596</v>
      </c>
      <c r="B351" s="4" t="s">
        <v>597</v>
      </c>
      <c r="C351" s="5"/>
      <c r="D351" s="5">
        <v>-8821.2102300000006</v>
      </c>
      <c r="E351" s="19">
        <v>0</v>
      </c>
    </row>
    <row r="352" spans="1:5" ht="173.25" x14ac:dyDescent="0.25">
      <c r="A352" s="14" t="s">
        <v>598</v>
      </c>
      <c r="B352" s="4" t="s">
        <v>599</v>
      </c>
      <c r="C352" s="5"/>
      <c r="D352" s="5">
        <v>-5652.1496100000004</v>
      </c>
      <c r="E352" s="19">
        <v>0</v>
      </c>
    </row>
    <row r="353" spans="1:5" ht="47.25" x14ac:dyDescent="0.25">
      <c r="A353" s="14" t="s">
        <v>600</v>
      </c>
      <c r="B353" s="4" t="s">
        <v>601</v>
      </c>
      <c r="C353" s="5">
        <v>-999.89684</v>
      </c>
      <c r="D353" s="5">
        <v>-138.49542</v>
      </c>
      <c r="E353" s="19">
        <f t="shared" si="6"/>
        <v>13.850970866154553</v>
      </c>
    </row>
    <row r="354" spans="1:5" ht="47.25" x14ac:dyDescent="0.25">
      <c r="A354" s="14" t="s">
        <v>602</v>
      </c>
      <c r="B354" s="4" t="s">
        <v>603</v>
      </c>
      <c r="C354" s="5"/>
      <c r="D354" s="5">
        <v>-2306.7559099999999</v>
      </c>
      <c r="E354" s="19">
        <v>0</v>
      </c>
    </row>
    <row r="355" spans="1:5" ht="15.75" x14ac:dyDescent="0.25">
      <c r="A355" s="7"/>
      <c r="B355" s="8" t="s">
        <v>604</v>
      </c>
      <c r="C355" s="9">
        <v>65133126.979429998</v>
      </c>
      <c r="D355" s="9">
        <v>71493841.528520003</v>
      </c>
      <c r="E355" s="23">
        <f t="shared" ref="E355" si="7">IF(AND(D355="",C355&lt;&gt;""),"0,0",(IF(C355="","",(D355/C355)*100)))</f>
        <v>109.76571346113755</v>
      </c>
    </row>
    <row r="356" spans="1:5" s="6" customFormat="1" ht="15.75" x14ac:dyDescent="0.25">
      <c r="E356" s="20"/>
    </row>
    <row r="357" spans="1:5" x14ac:dyDescent="0.25">
      <c r="E357" s="21"/>
    </row>
    <row r="358" spans="1:5" x14ac:dyDescent="0.25">
      <c r="E358" s="21"/>
    </row>
  </sheetData>
  <mergeCells count="2">
    <mergeCell ref="A3:E3"/>
    <mergeCell ref="A2:E2"/>
  </mergeCells>
  <pageMargins left="0.70866141732283472" right="0.23622047244094491" top="0.35433070866141736" bottom="0.35433070866141736" header="0.15748031496062992" footer="0.15748031496062992"/>
  <pageSetup paperSize="9" scale="57" fitToHeight="1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2021-11-25T07:38:28Z</dcterms:modified>
</cp:coreProperties>
</file>